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2.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y68eban02\gaf\contabilidad\Documentos\.. EJERCICIO 2021\..EJERCICIO 2022\CNV\06 _JUNIO 22\PRESENTACION\"/>
    </mc:Choice>
  </mc:AlternateContent>
  <xr:revisionPtr revIDLastSave="0" documentId="13_ncr:201_{81BE428B-A793-487E-B7C6-53429159BEC3}" xr6:coauthVersionLast="45" xr6:coauthVersionMax="47" xr10:uidLastSave="{00000000-0000-0000-0000-000000000000}"/>
  <bookViews>
    <workbookView xWindow="-120" yWindow="-120" windowWidth="19620" windowHeight="11760" tabRatio="992" xr2:uid="{00000000-000D-0000-FFFF-FFFF00000000}"/>
  </bookViews>
  <sheets>
    <sheet name="FIRMAS AUTORIZADAS" sheetId="90" r:id="rId1"/>
    <sheet name="Indice" sheetId="16" r:id="rId2"/>
    <sheet name="INFORMACION GRAL DE LA ENTIDAD" sheetId="88" r:id="rId3"/>
    <sheet name="BG" sheetId="25" r:id="rId4"/>
    <sheet name="ER" sheetId="19" r:id="rId5"/>
    <sheet name="EVPN" sheetId="24" r:id="rId6"/>
    <sheet name="EFE" sheetId="23" r:id="rId7"/>
    <sheet name="Nota1" sheetId="1" r:id="rId8"/>
    <sheet name="Nota 2" sheetId="2" r:id="rId9"/>
    <sheet name="Nota 4" sheetId="38" r:id="rId10"/>
    <sheet name="Nota 3" sheetId="3"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110"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state="hidden" r:id="rId48"/>
  </sheets>
  <externalReferences>
    <externalReference r:id="rId49"/>
    <externalReference r:id="rId50"/>
  </externalReference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20">#REF!</definedName>
    <definedName name="__xlnm.Print_Area_1">#REF!</definedName>
    <definedName name="__xlnm__FilterDatabase">NA()</definedName>
    <definedName name="_xlnm._FilterDatabase" localSheetId="20" hidden="1">'Nota 14'!$H$14:$H$40</definedName>
    <definedName name="_xlnm._FilterDatabase" localSheetId="34" hidden="1">'Nota 28'!$A$11:$X$11</definedName>
    <definedName name="_FilterDatabase_1">NA()</definedName>
    <definedName name="_Hlk15378568" localSheetId="8">'Nota 2'!#REF!</definedName>
    <definedName name="A">'Nota 18'!$ARF$14</definedName>
    <definedName name="Años_préstamo" localSheetId="20">#REF!</definedName>
    <definedName name="Años_préstamo">#REF!</definedName>
    <definedName name="_xlnm.Print_Area" localSheetId="27">' Nota 21'!$A$1:$H$33</definedName>
    <definedName name="_xlnm.Print_Area" localSheetId="4">ER!$A$1:$D$47</definedName>
    <definedName name="_xlnm.Print_Area" localSheetId="5">EVPN!$A$2:$T$60</definedName>
    <definedName name="_xlnm.Print_Area" localSheetId="24">'Nota 18'!$A$1:$D$28</definedName>
    <definedName name="_xlnm.Print_Area" localSheetId="25">'Nota 19'!$A$1:$H$26</definedName>
    <definedName name="_xlnm.Print_Area" localSheetId="26">'Nota 20'!$A$1:$E$21</definedName>
    <definedName name="_xlnm.Print_Area" localSheetId="28">'Nota 22'!$A$1:$F$20</definedName>
    <definedName name="_xlnm.Print_Area" localSheetId="29">'Nota 23'!$A$1:$F$21</definedName>
    <definedName name="_xlnm.Print_Area" localSheetId="30">'Nota 24'!$A$1:$D$26</definedName>
    <definedName name="_xlnm.Print_Area" localSheetId="31">'Nota 25'!$A$1:$D$39</definedName>
    <definedName name="_xlnm.Print_Area" localSheetId="32">'Nota 26'!$A$1:$C$36</definedName>
    <definedName name="_xlnm.Print_Area" localSheetId="35">'Nota 29'!$A$1:$G$26</definedName>
    <definedName name="_xlnm.Print_Area" localSheetId="36">'Nota 30'!$A$1:$E$19</definedName>
    <definedName name="_xlnm.Print_Area" localSheetId="37">'Nota 31'!$A$1:$E$28</definedName>
    <definedName name="_xlnm.Print_Area" localSheetId="38">'Nota 32'!$A$1:$D$24</definedName>
    <definedName name="_xlnm.Print_Area" localSheetId="39">'Nota 33'!$A$1:$E$28</definedName>
    <definedName name="_xlnm.Print_Area" localSheetId="40">'Nota 34'!$A$1:$C$23</definedName>
    <definedName name="_xlnm.Print_Area" localSheetId="41">'Nota 35'!$A$1:$C$33</definedName>
    <definedName name="_xlnm.Print_Area" localSheetId="42">'Nota 36'!$A$1:$E$32</definedName>
    <definedName name="_xlnm.Print_Area" localSheetId="43">'Nota 37'!$A$1:$I$30</definedName>
    <definedName name="_xlnm.Print_Area" localSheetId="44">'Nota 38'!$A$1:$G$31</definedName>
    <definedName name="_xlnm.Print_Area" localSheetId="45">'Nota 39'!$A$1:$I$22</definedName>
    <definedName name="_xlnm.Print_Area" localSheetId="46">'Nota 40'!$A$1:$D$41</definedName>
    <definedName name="_xlnm.Print_Area" localSheetId="13">'Nota 7'!$A$1:$C$24</definedName>
    <definedName name="area1" localSheetId="20">#REF!</definedName>
    <definedName name="area1">#REF!</definedName>
    <definedName name="area7" localSheetId="20">#REF!</definedName>
    <definedName name="area7">#REF!</definedName>
    <definedName name="asdasdasf" localSheetId="20">+#REF!*#REF!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20">DATE(YEAR('Nota 14'!Inicio_prestamo),MONTH('Nota 14'!Inicio_prestamo)+payment_number,DAY('Nota 14'!Inicio_prestamo))</definedName>
    <definedName name="Día_de_pago">DATE(YEAR(Inicio_prestamo),MONTH(Inicio_prestamo)+payment_number,DAY(Inicio_prestamo))</definedName>
    <definedName name="Excel_BuiltIn__FilterDatabase_5" localSheetId="20">#REF!</definedName>
    <definedName name="Excel_BuiltIn__FilterDatabase_5">#REF!</definedName>
    <definedName name="Excel_BuiltIn_Print_Area_1">NA()</definedName>
    <definedName name="Excel_BuiltIn_Print_Area_13" localSheetId="20">#REF!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20">DATE(YEAR('Nota 14'!Inicio_prestamo),MONTH('Nota 14'!Inicio_prestamo)+payment_number,DAY('Nota 14'!Inicio_prestamo))</definedName>
    <definedName name="notas">DATE(YEAR(Inicio_prestamo),MONTH(Inicio_prestamo)+payment_number,DAY(Inicio_prestamo))</definedName>
    <definedName name="Núm_de_pago" localSheetId="20">#REF!</definedName>
    <definedName name="Núm_de_pago">#REF!</definedName>
    <definedName name="Núm_pagos_al_año" localSheetId="20">#REF!</definedName>
    <definedName name="Núm_pagos_al_año">#REF!</definedName>
    <definedName name="Número_de_pagos" localSheetId="20">MATCH(0.01,'Nota 14'!Saldo_final,-1)+1</definedName>
    <definedName name="Número_de_pagos">MATCH(0.01,Saldo_final,-1)+1</definedName>
    <definedName name="Pago_adicional" localSheetId="20">#REF!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20">OFFSET('Nota 14'!Impresión_completa,0,0,'Nota 14'!Última_fila)</definedName>
    <definedName name="Restablecer_área_de_impresión">OFFSET(Impresión_completa,0,0,Última_fila)</definedName>
    <definedName name="Saldo_final" localSheetId="20">#REF!</definedName>
    <definedName name="Saldo_final">#REF!</definedName>
    <definedName name="Saldo_inicial" localSheetId="20">#REF!</definedName>
    <definedName name="Saldo_inicial">#REF!</definedName>
    <definedName name="SHARED_FORMULA_1_30_1_30_3" localSheetId="20">+#REF!/#REF!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20">+(#REF!-#REF!)/#REF!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+SUM(#REF!)</definedName>
    <definedName name="SHARED_FORMULA_12_79_12_79_0" localSheetId="20">-#REF!*#REF!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20">-0.125*#REF!</definedName>
    <definedName name="SHARED_FORMULA_13_179_13_179_0">-0.125*#REF!</definedName>
    <definedName name="SHARED_FORMULA_13_186_13_186_0" localSheetId="20">+#REF!/#REF!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20">+#REF!+#REF!+#REF!+#REF!+#REF!+#REF!+#REF!+#REF!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+SUM(#REF!)</definedName>
    <definedName name="SHARED_FORMULA_16_25_16_25_0" localSheetId="20">+#REF!/#REF!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20">+#REF!/(1-#REF!-#REF!)*#REF!</definedName>
    <definedName name="SHARED_FORMULA_2_114_2_114_0">+#REF!/(1-#REF!-#REF!)*#REF!</definedName>
    <definedName name="SHARED_FORMULA_2_127_2_127_0" localSheetId="20">+SUM(#REF!)</definedName>
    <definedName name="SHARED_FORMULA_2_127_2_127_0">+SUM(#REF!)</definedName>
    <definedName name="SHARED_FORMULA_2_132_2_132_0" localSheetId="20">-#REF!/#REF!</definedName>
    <definedName name="SHARED_FORMULA_2_132_2_132_0">-#REF!/#REF!</definedName>
    <definedName name="SHARED_FORMULA_2_14_2_14_0" localSheetId="20">+SUM(#REF!)</definedName>
    <definedName name="SHARED_FORMULA_2_14_2_14_0">+SUM(#REF!)</definedName>
    <definedName name="SHARED_FORMULA_2_140_2_140_0" localSheetId="20">+#REF!/#REF!*12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+SUM(#REF!)</definedName>
    <definedName name="SHARED_FORMULA_2_175_2_175_0" localSheetId="20">+#REF!/#REF!*12</definedName>
    <definedName name="SHARED_FORMULA_2_175_2_175_0">+#REF!/#REF!*12</definedName>
    <definedName name="SHARED_FORMULA_2_178_2_178_0" localSheetId="20">+#REF!+#REF!+#REF!+#REF!+#REF!+#REF!+#REF!+#REF!+#REF!</definedName>
    <definedName name="SHARED_FORMULA_2_178_2_178_0">+#REF!+#REF!+#REF!+#REF!+#REF!+#REF!+#REF!+#REF!+#REF!</definedName>
    <definedName name="SHARED_FORMULA_2_179_2_179_0" localSheetId="20">-0.125*#REF!</definedName>
    <definedName name="SHARED_FORMULA_2_179_2_179_0">-0.125*#REF!</definedName>
    <definedName name="SHARED_FORMULA_2_18_2_18_0" localSheetId="20">-#REF!*#REF!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20">-30*#REF!</definedName>
    <definedName name="SHARED_FORMULA_2_21_2_21_0">-30*#REF!</definedName>
    <definedName name="SHARED_FORMULA_2_22_2_22_0" localSheetId="20">+#REF!*#REF!</definedName>
    <definedName name="SHARED_FORMULA_2_22_2_22_0">+#REF!*#REF!</definedName>
    <definedName name="SHARED_FORMULA_2_28_2_28_0" localSheetId="20">+#REF!*#REF!/12</definedName>
    <definedName name="SHARED_FORMULA_2_28_2_28_0">+#REF!*#REF!/12</definedName>
    <definedName name="SHARED_FORMULA_2_33_2_33_0" localSheetId="20">+#REF!+#REF!+#REF!+#REF!+#REF!+#REF!+#REF!+#REF!+#REF!</definedName>
    <definedName name="SHARED_FORMULA_2_33_2_33_0">+#REF!+#REF!+#REF!+#REF!+#REF!+#REF!+#REF!+#REF!+#REF!</definedName>
    <definedName name="SHARED_FORMULA_2_34_2_34_0" localSheetId="20">-0.125*#REF!</definedName>
    <definedName name="SHARED_FORMULA_2_34_2_34_0">-0.125*#REF!</definedName>
    <definedName name="SHARED_FORMULA_2_35_2_35_0" localSheetId="20">+#REF!+#REF!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20">+#REF!/#REF!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+#REF!/(1-#REF!-#REF!)*#REF!</definedName>
    <definedName name="SHARED_FORMULA_2_55_2_55_0" localSheetId="20">-#REF!/#REF!</definedName>
    <definedName name="SHARED_FORMULA_2_55_2_55_0">-#REF!/#REF!</definedName>
    <definedName name="SHARED_FORMULA_2_56_2_56_0" localSheetId="20">-(-#REF!*#REF!-#REF!-#REF!+#REF!)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20">+#REF!+#REF!+#REF!+#REF!+#REF!+#REF!+#REF!+#REF!+#REF!</definedName>
    <definedName name="SHARED_FORMULA_2_93_2_93_0">+#REF!+#REF!+#REF!+#REF!+#REF!+#REF!+#REF!+#REF!+#REF!</definedName>
    <definedName name="SHARED_FORMULA_2_94_2_94_0" localSheetId="20">-0.125*#REF!</definedName>
    <definedName name="SHARED_FORMULA_2_94_2_94_0">-0.125*#REF!</definedName>
    <definedName name="SHARED_FORMULA_2_95_2_95_0" localSheetId="20">+#REF!+#REF!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20">+#REF!/#REF!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20">+#REF!+#REF!+#REF!+#REF!+#REF!+#REF!+#REF!+#REF!+#REF!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20">-12*#REF!</definedName>
    <definedName name="SHARED_FORMULA_3_25_3_25_0">-12*#REF!</definedName>
    <definedName name="SHARED_FORMULA_3_26_3_26_0" localSheetId="20">+#REF!-#REF!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20">+(#REF!-#REF!)/#REF!</definedName>
    <definedName name="SHARED_FORMULA_3_29_3_29_3">+(#REF!-#REF!)/#REF!</definedName>
    <definedName name="SHARED_FORMULA_3_37_3_37_0" localSheetId="20">+(1+#REF!)*#REF!</definedName>
    <definedName name="SHARED_FORMULA_3_37_3_37_0">+(1+#REF!)*#REF!</definedName>
    <definedName name="SHARED_FORMULA_3_37_3_37_3" localSheetId="20">+(#REF!-#REF!)/#REF!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+SUM(#REF!)</definedName>
    <definedName name="SHARED_FORMULA_3_87_3_87_0" localSheetId="20">+#REF!/#REF!</definedName>
    <definedName name="SHARED_FORMULA_3_87_3_87_0">+#REF!/#REF!</definedName>
    <definedName name="SHARED_FORMULA_3_98_3_98_0" localSheetId="20">+(#REF!-#REF!)/#REF!</definedName>
    <definedName name="SHARED_FORMULA_3_98_3_98_0">+(#REF!-#REF!)/#REF!</definedName>
    <definedName name="SHARED_FORMULA_4_13_4_13_1" localSheetId="20">+#REF!*#REF!</definedName>
    <definedName name="SHARED_FORMULA_4_13_4_13_1">+#REF!*#REF!</definedName>
    <definedName name="SHARED_FORMULA_4_151_4_151_0" localSheetId="20">+#REF!/#REF!</definedName>
    <definedName name="SHARED_FORMULA_4_151_4_151_0">+#REF!/#REF!</definedName>
    <definedName name="SHARED_FORMULA_4_156_4_156_0" localSheetId="20">+(#REF!-#REF!)/#REF!</definedName>
    <definedName name="SHARED_FORMULA_4_156_4_156_0">+(#REF!-#REF!)/#REF!</definedName>
    <definedName name="SHARED_FORMULA_4_18_4_18_1" localSheetId="20">SUM(#REF!)</definedName>
    <definedName name="SHARED_FORMULA_4_18_4_18_1">SUM(#REF!)</definedName>
    <definedName name="SHARED_FORMULA_4_187_4_187_0" localSheetId="20">+(#REF!-#REF!)/#REF!</definedName>
    <definedName name="SHARED_FORMULA_4_187_4_187_0">+(#REF!-#REF!)/#REF!</definedName>
    <definedName name="SHARED_FORMULA_4_207_4_207_0" localSheetId="20">+#REF!-#REF!+#REF!-#REF!+#REF!-#REF!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20">+AVERAGE(#REF!,#REF!,#REF!,#REF!,#REF!,#REF!,#REF!,#REF!)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20">+#REF!+#REF!+#REF!+#REF!+#REF!+#REF!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20">+#REF!+#REF!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20">-0.125*#REF!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20">+#REF!+#REF!+#REF!+#REF!+#REF!+#REF!+#REF!+#REF!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14'!$1:$7</definedName>
    <definedName name="_xlnm.Print_Titles" localSheetId="8">'Nota 2'!$1:$9</definedName>
    <definedName name="Última_fila" localSheetId="20">IF('Nota 14'!Valores_especificados,Fila_de_encabezado+'Nota 14'!Número_de_pagos,Fila_de_encabezado)</definedName>
    <definedName name="Última_fila">IF(Valores_especificados,Fila_de_encabezado+Número_de_pagos,Fila_de_encabezado)</definedName>
    <definedName name="Valores_especificados" localSheetId="20">IF('Nota 14'!Importe_del_préstamo*'Nota 14'!Tasa_de_interés*'Nota 14'!Años_préstamo*'Nota 14'!Inicio_prestamo&gt;0,1,0)</definedName>
    <definedName name="Valores_especificados">IF(Importe_del_préstamo*Tasa_de_interés*Años_préstamo*Inicio_prestamo&gt;0,1,0)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24" i="2" l="1"/>
  <c r="C11" i="43" l="1"/>
  <c r="B11" i="43"/>
  <c r="D191" i="110"/>
  <c r="A1" i="110"/>
  <c r="Q51" i="24" l="1"/>
  <c r="R51" i="24"/>
  <c r="S51" i="24"/>
  <c r="J18" i="67" l="1"/>
  <c r="C26" i="38" l="1"/>
  <c r="B12" i="51" l="1"/>
  <c r="C12" i="51"/>
  <c r="C13" i="65" l="1"/>
  <c r="I24" i="2" l="1"/>
  <c r="V39" i="24" l="1"/>
  <c r="G22" i="4" l="1"/>
  <c r="B1" i="2"/>
  <c r="A1" i="47" l="1"/>
  <c r="B20" i="10"/>
  <c r="C20" i="10" s="1"/>
  <c r="B19" i="10"/>
  <c r="C19" i="10" s="1"/>
  <c r="B18" i="10"/>
  <c r="C18" i="10" s="1"/>
  <c r="B15" i="10"/>
  <c r="C15" i="10" s="1"/>
  <c r="B16" i="10"/>
  <c r="C16" i="10" s="1"/>
  <c r="B17" i="10"/>
  <c r="C17" i="10" s="1"/>
  <c r="B14" i="10"/>
  <c r="C14" i="10" s="1"/>
  <c r="B13" i="10"/>
  <c r="B12" i="10"/>
  <c r="C17" i="9"/>
  <c r="C16" i="9"/>
  <c r="B19" i="9" l="1"/>
  <c r="L18" i="67" l="1"/>
  <c r="B1" i="38" l="1"/>
  <c r="B10" i="64"/>
  <c r="A13" i="62"/>
  <c r="B11" i="57"/>
  <c r="B11" i="56"/>
  <c r="B10" i="69"/>
  <c r="B11" i="55"/>
  <c r="B11" i="54"/>
  <c r="F10" i="52"/>
  <c r="B10" i="52"/>
  <c r="F11" i="53"/>
  <c r="B11" i="53"/>
  <c r="B13" i="50"/>
  <c r="B13" i="68"/>
  <c r="B11" i="49"/>
  <c r="B11" i="48"/>
  <c r="B11" i="14"/>
  <c r="F12" i="12"/>
  <c r="B12" i="12"/>
  <c r="B11" i="46"/>
  <c r="B10" i="45"/>
  <c r="D10" i="10"/>
  <c r="B9" i="42"/>
  <c r="B10" i="9"/>
  <c r="L11" i="66"/>
  <c r="C37" i="4"/>
  <c r="B11" i="23"/>
  <c r="C13" i="19"/>
  <c r="A1" i="72"/>
  <c r="D37" i="4"/>
  <c r="A1" i="70"/>
  <c r="A1" i="62"/>
  <c r="A1" i="60"/>
  <c r="A1" i="64"/>
  <c r="A1" i="57"/>
  <c r="A1" i="56"/>
  <c r="A1" i="69"/>
  <c r="A1" i="55"/>
  <c r="A1" i="54"/>
  <c r="A1" i="52"/>
  <c r="A1" i="53"/>
  <c r="A1" i="65"/>
  <c r="A1" i="51"/>
  <c r="A1" i="50"/>
  <c r="A1" i="68"/>
  <c r="A1" i="49"/>
  <c r="A1" i="48"/>
  <c r="A1" i="14"/>
  <c r="A1" i="12"/>
  <c r="A1" i="46"/>
  <c r="A1" i="45"/>
  <c r="A1" i="44"/>
  <c r="A1" i="10"/>
  <c r="A1" i="42"/>
  <c r="A1" i="41"/>
  <c r="A1" i="9"/>
  <c r="A5" i="66"/>
  <c r="A1" i="67"/>
  <c r="A1" i="7"/>
  <c r="A1" i="5"/>
  <c r="A1" i="4"/>
  <c r="B6" i="3"/>
  <c r="A1" i="1"/>
  <c r="A1" i="23"/>
  <c r="A1" i="24"/>
  <c r="A1" i="19"/>
  <c r="G12" i="12"/>
  <c r="C12" i="12"/>
  <c r="C11" i="46"/>
  <c r="E24" i="10"/>
  <c r="D24" i="10"/>
  <c r="E10" i="10"/>
  <c r="C9" i="42"/>
  <c r="C10" i="9"/>
  <c r="M11" i="66"/>
  <c r="C11" i="23"/>
  <c r="D13" i="19"/>
  <c r="C16" i="57"/>
  <c r="C10" i="64"/>
  <c r="B16" i="57"/>
  <c r="C11" i="57"/>
  <c r="C11" i="56"/>
  <c r="C10" i="69"/>
  <c r="B15" i="56"/>
  <c r="C15" i="56"/>
  <c r="C11" i="55"/>
  <c r="C15" i="55"/>
  <c r="B15" i="55"/>
  <c r="G10" i="52"/>
  <c r="C10" i="52"/>
  <c r="G11" i="53"/>
  <c r="C11" i="53"/>
  <c r="F13" i="65"/>
  <c r="C13" i="50"/>
  <c r="C13" i="68"/>
  <c r="C11" i="49"/>
  <c r="C11" i="48"/>
  <c r="C11" i="14"/>
  <c r="C10" i="45"/>
  <c r="C11" i="10"/>
  <c r="C28" i="10"/>
  <c r="C27" i="10"/>
  <c r="C26" i="10"/>
  <c r="C25" i="10"/>
  <c r="C13" i="10"/>
  <c r="C12" i="10"/>
  <c r="E29" i="10"/>
  <c r="D29" i="10"/>
  <c r="K18" i="67"/>
  <c r="K19" i="67"/>
  <c r="K20" i="67"/>
  <c r="K21" i="67"/>
  <c r="K22" i="67"/>
  <c r="K23" i="67"/>
  <c r="L19" i="67"/>
  <c r="L20" i="67"/>
  <c r="L21" i="67"/>
  <c r="L22" i="67"/>
  <c r="L23" i="67"/>
  <c r="G22" i="12"/>
  <c r="F22" i="12"/>
  <c r="C13" i="42"/>
  <c r="B13" i="42"/>
  <c r="C23" i="9"/>
  <c r="C13" i="9"/>
  <c r="L51" i="24"/>
  <c r="J51" i="24"/>
  <c r="H51" i="24"/>
  <c r="F51" i="24"/>
  <c r="D51" i="24"/>
  <c r="C51" i="24" l="1"/>
  <c r="C52" i="24" l="1"/>
  <c r="L52" i="24"/>
  <c r="G26" i="4"/>
  <c r="N51" i="24" l="1"/>
  <c r="N52" i="24" s="1"/>
  <c r="P51" i="24" l="1"/>
  <c r="P52" i="24" s="1"/>
  <c r="P53" i="24" s="1"/>
  <c r="T51" i="24"/>
  <c r="T52" i="24" s="1"/>
</calcChain>
</file>

<file path=xl/sharedStrings.xml><?xml version="1.0" encoding="utf-8"?>
<sst xmlns="http://schemas.openxmlformats.org/spreadsheetml/2006/main" count="2416" uniqueCount="1174">
  <si>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</si>
  <si>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</si>
  <si>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</si>
  <si>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</si>
  <si>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</si>
  <si>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</si>
  <si>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</si>
  <si>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</si>
  <si>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</si>
  <si>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</si>
  <si>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</si>
  <si>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</si>
  <si>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</si>
  <si>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</si>
  <si>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</si>
  <si>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</si>
  <si>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</si>
  <si>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</si>
  <si>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</si>
  <si>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</si>
  <si>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</si>
  <si>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</si>
  <si>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</si>
  <si>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</si>
  <si>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</si>
  <si>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</si>
  <si>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</si>
  <si>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</si>
  <si>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</si>
  <si>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</si>
  <si>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</si>
  <si>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</si>
  <si>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</si>
  <si>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</si>
  <si>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</si>
  <si>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</si>
  <si>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</si>
  <si>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</si>
  <si>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</si>
  <si>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</si>
  <si>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</si>
  <si>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</si>
  <si>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</si>
  <si>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</si>
  <si>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</si>
  <si>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</si>
  <si>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</si>
  <si>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</si>
  <si>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</si>
  <si>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</si>
  <si>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</si>
  <si>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</si>
  <si>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</si>
  <si>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</si>
  <si>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</si>
  <si>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</si>
  <si>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</si>
  <si>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</si>
  <si>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</si>
  <si>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</si>
  <si>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</si>
  <si>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</si>
  <si>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</si>
  <si>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</si>
  <si>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</si>
  <si>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</si>
  <si>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</si>
  <si>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</si>
  <si>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</si>
  <si>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</si>
  <si>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</si>
  <si>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</si>
  <si>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</si>
  <si>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</si>
  <si>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</si>
  <si>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</si>
  <si>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</si>
  <si>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</si>
  <si>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</si>
  <si>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</si>
  <si>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</si>
  <si>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</si>
  <si>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</si>
  <si>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</si>
  <si>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</si>
  <si>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</si>
  <si>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</si>
  <si>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</si>
  <si>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</si>
  <si>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</si>
  <si>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</si>
  <si>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</si>
  <si>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</si>
  <si>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</si>
  <si>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</si>
  <si>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</si>
  <si>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</si>
  <si>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</si>
  <si>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</si>
  <si>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</si>
  <si>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</si>
  <si>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</si>
  <si>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</si>
  <si>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</si>
  <si>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</si>
  <si>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</si>
  <si>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</si>
  <si>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</si>
  <si>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</si>
  <si>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</si>
  <si>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</si>
  <si>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</si>
  <si>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</si>
  <si>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</si>
  <si>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</si>
  <si>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</si>
  <si>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</si>
  <si>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</si>
  <si>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</si>
  <si>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</si>
  <si>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</si>
  <si>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</si>
  <si>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</si>
  <si>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</si>
  <si>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</si>
  <si>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</si>
  <si>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</si>
  <si>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</si>
  <si>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</si>
  <si>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</si>
  <si>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</si>
  <si>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</si>
  <si>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</si>
  <si>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</si>
  <si>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</si>
  <si>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</si>
  <si>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</si>
  <si>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</si>
  <si>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</si>
  <si>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</si>
  <si>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</si>
  <si>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</si>
  <si>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</si>
  <si>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</si>
  <si>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</si>
  <si>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</si>
  <si>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</si>
  <si>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</si>
  <si>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</si>
  <si>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</si>
  <si>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Tipo de Activo</t>
  </si>
  <si>
    <t>Datos  del activo gravado</t>
  </si>
  <si>
    <t>Importe (indicar   moneda)</t>
  </si>
  <si>
    <t>A favor de</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</si>
  <si>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</si>
  <si>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</si>
  <si>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</si>
  <si>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</si>
  <si>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</si>
  <si>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</si>
  <si>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</si>
  <si>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</si>
  <si>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</si>
  <si>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</si>
  <si>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</si>
  <si>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</si>
  <si>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</si>
  <si>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</si>
  <si>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</si>
  <si>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</si>
  <si>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</si>
  <si>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</si>
  <si>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</si>
  <si>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</si>
  <si>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</si>
  <si>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</si>
  <si>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</si>
  <si>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</si>
  <si>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</si>
  <si>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</si>
  <si>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</si>
  <si>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</si>
  <si>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</si>
  <si>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</si>
  <si>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</si>
  <si>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</si>
  <si>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</si>
  <si>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</si>
  <si>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</si>
  <si>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</si>
  <si>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</si>
  <si>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</si>
  <si>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</si>
  <si>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</si>
  <si>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</si>
  <si>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</si>
  <si>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</si>
  <si>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</si>
  <si>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</si>
  <si>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</si>
  <si>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</si>
  <si>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</si>
  <si>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</si>
  <si>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</si>
  <si>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</si>
  <si>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</si>
  <si>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</si>
  <si>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</si>
  <si>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</si>
  <si>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</si>
  <si>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</si>
  <si>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</si>
  <si>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</si>
  <si>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</si>
  <si>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</si>
  <si>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</si>
  <si>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</si>
  <si>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</si>
  <si>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</si>
  <si>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</si>
  <si>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</si>
  <si>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</si>
  <si>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</si>
  <si>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</si>
  <si>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</si>
  <si>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</si>
  <si>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</si>
  <si>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</si>
  <si>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</si>
  <si>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</si>
  <si>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</si>
  <si>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</si>
  <si>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</si>
  <si>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</si>
  <si>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</si>
  <si>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</si>
  <si>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</si>
  <si>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</si>
  <si>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</si>
  <si>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</si>
  <si>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</si>
  <si>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</si>
  <si>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</si>
  <si>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</si>
  <si>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</si>
  <si>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</si>
  <si>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</si>
  <si>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</si>
  <si>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</si>
  <si>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</si>
  <si>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</si>
  <si>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</si>
  <si>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</si>
  <si>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</si>
  <si>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</si>
  <si>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</si>
  <si>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</si>
  <si>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</si>
  <si>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</si>
  <si>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</si>
  <si>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</si>
  <si>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</si>
  <si>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</si>
  <si>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</si>
  <si>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</si>
  <si>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</si>
  <si>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</si>
  <si>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</si>
  <si>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</si>
  <si>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</si>
  <si>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</si>
  <si>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</si>
  <si>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</si>
  <si>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</si>
  <si>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</si>
  <si>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</si>
  <si>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</si>
  <si>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</si>
  <si>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</si>
  <si>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</si>
  <si>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</si>
  <si>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</si>
  <si>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</si>
  <si>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</si>
  <si>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</si>
  <si>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</si>
  <si>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</si>
  <si>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</si>
  <si>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</si>
  <si>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</si>
  <si>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</si>
  <si>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</si>
  <si>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</si>
  <si>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</si>
  <si>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</si>
  <si>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</si>
  <si>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</si>
  <si>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</si>
  <si>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</si>
  <si>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</si>
  <si>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</si>
  <si>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</si>
  <si>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</si>
  <si>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</si>
  <si>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</si>
  <si>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</si>
  <si>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</si>
  <si>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</si>
  <si>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</si>
  <si>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</si>
  <si>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</si>
  <si>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</si>
  <si>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</si>
  <si>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</si>
  <si>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</si>
  <si>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</si>
  <si>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</si>
  <si>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</si>
  <si>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</si>
  <si>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</si>
  <si>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</si>
  <si>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</si>
  <si>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</si>
  <si>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</si>
  <si>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</si>
  <si>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</si>
  <si>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</si>
  <si>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</si>
  <si>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</si>
  <si>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</si>
  <si>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</si>
  <si>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</si>
  <si>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</si>
  <si>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</si>
  <si>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</si>
  <si>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</si>
  <si>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</si>
  <si>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</si>
  <si>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</si>
  <si>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</si>
  <si>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</si>
  <si>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</si>
  <si>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</si>
  <si>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</si>
  <si>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</si>
  <si>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</si>
  <si>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</si>
  <si>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</si>
  <si>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</si>
  <si>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</si>
  <si>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</si>
  <si>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</si>
  <si>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</si>
  <si>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</si>
  <si>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</si>
  <si>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</si>
  <si>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</si>
  <si>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</si>
  <si>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</si>
  <si>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</si>
  <si>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</si>
  <si>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</si>
  <si>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</si>
  <si>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</si>
  <si>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</si>
  <si>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</si>
  <si>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</si>
  <si>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</si>
  <si>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</si>
  <si>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</si>
  <si>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</si>
  <si>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</si>
  <si>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</si>
  <si>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</si>
  <si>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</si>
  <si>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</si>
  <si>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</si>
  <si>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</si>
  <si>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</si>
  <si>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</si>
  <si>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</si>
  <si>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</si>
  <si>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</si>
  <si>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</si>
  <si>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</si>
  <si>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</si>
  <si>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</si>
  <si>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</si>
  <si>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</si>
  <si>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</si>
  <si>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</si>
  <si>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</si>
  <si>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</si>
  <si>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</si>
  <si>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</si>
  <si>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</si>
  <si>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</si>
  <si>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</si>
  <si>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</si>
  <si>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</si>
  <si>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</si>
  <si>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</si>
  <si>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</si>
  <si>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</si>
  <si>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</si>
  <si>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</si>
  <si>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</si>
  <si>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</si>
  <si>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</si>
  <si>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</si>
  <si>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</si>
  <si>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</si>
  <si>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</si>
  <si>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</si>
  <si>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</si>
  <si>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</si>
  <si>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</si>
  <si>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</si>
  <si>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</si>
  <si>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</si>
  <si>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</si>
  <si>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</si>
  <si>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</si>
  <si>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</si>
  <si>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</si>
  <si>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</si>
  <si>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</si>
  <si>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</si>
  <si>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</si>
  <si>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</si>
  <si>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</si>
  <si>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</si>
  <si>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</si>
  <si>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</si>
  <si>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</si>
  <si>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</si>
  <si>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</si>
  <si>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</si>
  <si>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</si>
  <si>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</si>
  <si>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</si>
  <si>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</si>
  <si>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</si>
  <si>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</si>
  <si>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</si>
  <si>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</si>
  <si>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</si>
  <si>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</si>
  <si>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</si>
  <si>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</si>
  <si>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</si>
  <si>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</si>
  <si>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</si>
  <si>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</si>
  <si>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</si>
  <si>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</si>
  <si>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</si>
  <si>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</si>
  <si>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</si>
  <si>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</si>
  <si>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</si>
  <si>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</si>
  <si>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</si>
  <si>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</si>
  <si>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</si>
  <si>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</si>
  <si>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</si>
  <si>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</si>
  <si>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</si>
  <si>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</si>
  <si>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</si>
  <si>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</si>
  <si>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</si>
  <si>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</si>
  <si>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</si>
  <si>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</si>
  <si>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</si>
  <si>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</si>
  <si>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</si>
  <si>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</si>
  <si>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</si>
  <si>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</si>
  <si>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</si>
  <si>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</si>
  <si>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</si>
  <si>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</si>
  <si>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</si>
  <si>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</si>
  <si>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</si>
  <si>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</si>
  <si>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</si>
  <si>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</si>
  <si>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</si>
  <si>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</si>
  <si>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</si>
  <si>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</si>
  <si>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</si>
  <si>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</si>
  <si>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</si>
  <si>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</si>
  <si>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</si>
  <si>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</si>
  <si>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</si>
  <si>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</si>
  <si>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</si>
  <si>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</si>
  <si>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</si>
  <si>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</si>
  <si>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</si>
  <si>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</si>
  <si>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</si>
  <si>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</si>
  <si>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</si>
  <si>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</si>
  <si>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</si>
  <si>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</si>
  <si>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</si>
  <si>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</si>
  <si>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</si>
  <si>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</si>
  <si>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</si>
  <si>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</si>
  <si>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</si>
  <si>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</si>
  <si>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</si>
  <si>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</si>
  <si>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</si>
  <si>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</si>
  <si>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</si>
  <si>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</si>
  <si>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</si>
  <si>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</si>
  <si>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</si>
  <si>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</si>
  <si>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</si>
  <si>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</si>
  <si>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</si>
  <si>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</si>
  <si>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</si>
  <si>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</si>
  <si>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</si>
  <si>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</si>
  <si>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</si>
  <si>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</si>
  <si>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</si>
  <si>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</si>
  <si>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</si>
  <si>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</si>
  <si>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</si>
  <si>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</si>
  <si>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</si>
  <si>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</si>
  <si>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</si>
  <si>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</si>
  <si>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</si>
  <si>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</si>
  <si>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</si>
  <si>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</si>
  <si>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</si>
  <si>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</si>
  <si>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</si>
  <si>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</si>
  <si>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</si>
  <si>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</si>
  <si>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</si>
  <si>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</si>
  <si>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</si>
  <si>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</si>
  <si>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</si>
  <si>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</si>
  <si>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</si>
  <si>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</si>
  <si>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</si>
  <si>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</si>
  <si>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</si>
  <si>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</si>
  <si>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</si>
  <si>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</si>
  <si>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</si>
  <si>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</si>
  <si>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</si>
  <si>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</si>
  <si>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</si>
  <si>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</si>
  <si>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</si>
  <si>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</si>
  <si>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</si>
  <si>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</si>
  <si>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</si>
  <si>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</si>
  <si>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</si>
  <si>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</si>
  <si>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</si>
  <si>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</si>
  <si>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</si>
  <si>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</si>
  <si>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</si>
  <si>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</si>
  <si>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</si>
  <si>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</si>
  <si>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</si>
  <si>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</si>
  <si>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</si>
  <si>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</si>
  <si>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</si>
  <si>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</si>
  <si>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</si>
  <si>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</si>
  <si>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</si>
  <si>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</si>
  <si>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</si>
  <si>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</si>
  <si>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</si>
  <si>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</si>
  <si>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</si>
  <si>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</si>
  <si>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</si>
  <si>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</si>
  <si>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</si>
  <si>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</si>
  <si>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</si>
  <si>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</si>
  <si>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</si>
  <si>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</si>
  <si>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</si>
  <si>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</si>
  <si>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</si>
  <si>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</si>
  <si>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</si>
  <si>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</si>
  <si>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</si>
  <si>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</si>
  <si>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</si>
  <si>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</si>
  <si>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</si>
  <si>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</si>
  <si>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</si>
  <si>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</si>
  <si>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</si>
  <si>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</si>
  <si>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</si>
  <si>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</si>
  <si>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</si>
  <si>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</si>
  <si>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</si>
  <si>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</si>
  <si>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</si>
  <si>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</si>
  <si>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</si>
  <si>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</si>
  <si>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</si>
  <si>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</si>
  <si>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</si>
  <si>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</si>
  <si>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</si>
  <si>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</si>
  <si>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</si>
  <si>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</si>
  <si>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</si>
  <si>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</si>
  <si>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</si>
  <si>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</si>
  <si>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</si>
  <si>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</si>
  <si>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</si>
  <si>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</si>
  <si>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</si>
  <si>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</si>
  <si>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</si>
  <si>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</si>
  <si>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</si>
  <si>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</si>
  <si>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</si>
  <si>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</si>
  <si>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</si>
  <si>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</si>
  <si>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</si>
  <si>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</si>
  <si>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</si>
  <si>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</si>
  <si>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</si>
  <si>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</si>
  <si>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</si>
  <si>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</si>
  <si>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</si>
  <si>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</si>
  <si>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</si>
  <si>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</si>
  <si>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</si>
  <si>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</si>
  <si>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</si>
  <si>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</si>
  <si>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</si>
  <si>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</si>
  <si>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</si>
  <si>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</si>
  <si>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</si>
  <si>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</si>
  <si>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</si>
  <si>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</si>
  <si>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</si>
  <si>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</si>
  <si>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</si>
  <si>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</si>
  <si>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</si>
  <si>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</si>
  <si>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</si>
  <si>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</si>
  <si>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</si>
  <si>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</si>
  <si>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</si>
  <si>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</si>
  <si>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</si>
  <si>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</si>
  <si>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</si>
  <si>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</si>
  <si>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</si>
  <si>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</si>
  <si>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</si>
  <si>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</si>
  <si>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</si>
  <si>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</si>
  <si>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</si>
  <si>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</si>
  <si>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</si>
  <si>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</si>
  <si>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</si>
  <si>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</si>
  <si>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</si>
  <si>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</si>
  <si>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</si>
  <si>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</si>
  <si>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</si>
  <si>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</si>
  <si>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</si>
  <si>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</si>
  <si>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</si>
  <si>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</si>
  <si>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</si>
  <si>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</si>
  <si>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</si>
  <si>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</si>
  <si>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</si>
  <si>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</si>
  <si>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</si>
  <si>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</si>
  <si>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</si>
  <si>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</si>
  <si>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</si>
  <si>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</si>
  <si>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</si>
  <si>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</si>
  <si>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</si>
  <si>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</si>
  <si>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</si>
  <si>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</si>
  <si>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</si>
  <si>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</si>
  <si>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</si>
  <si>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</si>
  <si>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</si>
  <si>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</si>
  <si>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</si>
  <si>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</si>
  <si>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</si>
  <si>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</si>
  <si>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Local</t>
  </si>
  <si>
    <t>Exterior</t>
  </si>
  <si>
    <t>Conceptos</t>
  </si>
  <si>
    <t>Utilidad Neta</t>
  </si>
  <si>
    <t>Cantidad de Acciones Ordinarias en Circulación</t>
  </si>
  <si>
    <t>Utilidad Neta por Acción Ordinaria</t>
  </si>
  <si>
    <t>Depreciación bienes de uso</t>
  </si>
  <si>
    <t>(nueva cuenta a incluir)</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</si>
  <si>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</si>
  <si>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</si>
  <si>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</si>
  <si>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</si>
  <si>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</si>
  <si>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</si>
  <si>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</si>
  <si>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</si>
  <si>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</si>
  <si>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</si>
  <si>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</si>
  <si>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</si>
  <si>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</si>
  <si>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</si>
  <si>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</si>
  <si>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</si>
  <si>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</si>
  <si>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</si>
  <si>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</si>
  <si>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</si>
  <si>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</si>
  <si>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</si>
  <si>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</si>
  <si>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</si>
  <si>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</si>
  <si>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</si>
  <si>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
</t>
  </si>
  <si>
    <t>Fondo Fijo</t>
  </si>
  <si>
    <t>Acciones en Tesoreria</t>
  </si>
  <si>
    <t>Pagos Emitidos</t>
  </si>
  <si>
    <t>Carteras Adquiridas</t>
  </si>
  <si>
    <t>Otros Créditos a Cobrar No Cte.</t>
  </si>
  <si>
    <t>(-) Previsiones No Cte.</t>
  </si>
  <si>
    <t>Proveedores Comerciales M/N Cte.</t>
  </si>
  <si>
    <t>Descuentos a Proveedores a Rendir</t>
  </si>
  <si>
    <t>Cheques Diferidos Bco. Regional</t>
  </si>
  <si>
    <t>Proveedores Comerciales M/E Cte.</t>
  </si>
  <si>
    <t>Cheques Diferidos Bco. Regional - (M/E)</t>
  </si>
  <si>
    <t>Proveedores del Exterior  Cte.M/E</t>
  </si>
  <si>
    <t>Aguinaldo a Pagar</t>
  </si>
  <si>
    <t>Indemnizaciones y Preavisos a Pagar</t>
  </si>
  <si>
    <t>Descuentos a Funcionarios por Compras y Préstamos</t>
  </si>
  <si>
    <t>Retenciones a Pagar</t>
  </si>
  <si>
    <t>Dirección Gral. Recaudaciones</t>
  </si>
  <si>
    <t>Tasas y Patentes a Pagar</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</si>
  <si>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</si>
  <si>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</si>
  <si>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</si>
  <si>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</si>
  <si>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</si>
  <si>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</si>
  <si>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</si>
  <si>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</si>
  <si>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</si>
  <si>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</si>
  <si>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</si>
  <si>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</si>
  <si>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</si>
  <si>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</si>
  <si>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</si>
  <si>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</si>
  <si>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</si>
  <si>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</si>
  <si>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</si>
  <si>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</si>
  <si>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</si>
  <si>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</si>
  <si>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</si>
  <si>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</si>
  <si>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</si>
  <si>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</si>
  <si>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</si>
  <si>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</si>
  <si>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</si>
  <si>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</si>
  <si>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</si>
  <si>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</si>
  <si>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</si>
  <si>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</si>
  <si>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</si>
  <si>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</si>
  <si>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</si>
  <si>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</si>
  <si>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</si>
  <si>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 xml:space="preserve">BANCO BILBAO VIZCAYA ARGENTARIA </t>
  </si>
  <si>
    <t>Garantia de documento</t>
  </si>
  <si>
    <t>BANCO CONTINENTAL S.A.E.C.A.</t>
  </si>
  <si>
    <t>A sola firma</t>
  </si>
  <si>
    <t>BANCO ITAÚ PARAGUAY S.A.</t>
  </si>
  <si>
    <t>BANCO GNB PARAGUAY S.A.</t>
  </si>
  <si>
    <t>BANCO REGIONAL S.A.E.C.A.</t>
  </si>
  <si>
    <t>FINANCIERA RIO S.A.</t>
  </si>
  <si>
    <t>FINANCIERA EL COMERCIO S.A.E.C.A.</t>
  </si>
  <si>
    <t>CDA</t>
  </si>
  <si>
    <t>BANCO ATLAS S.A.</t>
  </si>
  <si>
    <t>BANCO FAMILIAR S.A.E.C.A.</t>
  </si>
  <si>
    <t>BANCO PARA LA COMERCIALIZACIÓN Y LA PRODUCCIÓN S.A.</t>
  </si>
  <si>
    <t>FINEXPAR S.A.E.C.A.</t>
  </si>
  <si>
    <t>FINANCIERA PARAGUAYO JAPONESA</t>
  </si>
  <si>
    <t>Cheques Diferidos</t>
  </si>
  <si>
    <t>Cheques diferidos</t>
  </si>
  <si>
    <t>Deudas bursátiles en el Exterior</t>
  </si>
  <si>
    <t>Sola Firma</t>
  </si>
  <si>
    <t>Intereses a Pagar M/N PEG5 - Serie 3</t>
  </si>
  <si>
    <t>Intereses a Pagar M/N PEG6 - Serie 1</t>
  </si>
  <si>
    <t>Intereses a Pagar M/N PEG6 - Serie 2</t>
  </si>
  <si>
    <t>Intereses a Pagar M/N PEG6 - Serie 3</t>
  </si>
  <si>
    <t>Intereses a Pagar M/N PEG6 - Serie 4</t>
  </si>
  <si>
    <t>Intereses a Pagar M/N PEG6 - Serie 5</t>
  </si>
  <si>
    <t>Intereses a Pagar M/N PEG6 - Serie 6</t>
  </si>
  <si>
    <t>Intereses a Pagar M/N PEG7- Serie 1</t>
  </si>
  <si>
    <t>Intereses a Pagar M/N PEG7- Serie 2</t>
  </si>
  <si>
    <t>Intereses a Pagar M/N PEG7- Serie 3</t>
  </si>
  <si>
    <t>Intereses a Pagar M/N PEG7- Serie 4</t>
  </si>
  <si>
    <t>Intereses a Pagar M/N PEG7- Serie 5</t>
  </si>
  <si>
    <t>Intereses a Pagar M/N PEG7- Serie 6</t>
  </si>
  <si>
    <t>Intereses a Pagar M/N PEG7- Serie 7</t>
  </si>
  <si>
    <t>Bonos a Pagar M/N PEG5 - Serie 3</t>
  </si>
  <si>
    <t>Bonos a Pagar M/N PEG6 - Serie 1</t>
  </si>
  <si>
    <t>Bonos a Pagar M/N PEG6 - Serie 2</t>
  </si>
  <si>
    <t>Bonos a Pagar M/N PEG6 - Serie 3</t>
  </si>
  <si>
    <t>Bonos a Pagar M/N PEG6 - Serie 4</t>
  </si>
  <si>
    <t>Bonos a Pagar M/N PEG6 - Serie 5</t>
  </si>
  <si>
    <t>Bonos a Pagar M/N PEG6 - Serie 6</t>
  </si>
  <si>
    <t>Bonos a Pagar M/N PEG7 - Serie 1</t>
  </si>
  <si>
    <t>Bonos a Pagar M/N PEG7 - Serie 2</t>
  </si>
  <si>
    <t>Bonos a Pagar M/N PEG7 - Serie 3</t>
  </si>
  <si>
    <t>Bonos a Pagar M/N PEG7 - Serie 4</t>
  </si>
  <si>
    <t>Bonos a Pagar M/N PEG7 - Serie 5</t>
  </si>
  <si>
    <t>Bonos a Pagar M/N PEG7 - Serie 6</t>
  </si>
  <si>
    <t>Bonos a Pagar M/N PEG7 - Serie 7</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</si>
  <si>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</si>
  <si>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</si>
  <si>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</si>
  <si>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</si>
  <si>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</si>
  <si>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</si>
  <si>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</si>
  <si>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</si>
  <si>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</si>
  <si>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</si>
  <si>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</si>
  <si>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</si>
  <si>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</si>
  <si>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</si>
  <si>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</si>
  <si>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 xml:space="preserve">         ESTADOS CONTABLES</t>
  </si>
  <si>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</si>
  <si>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</si>
  <si>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</si>
  <si>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r>
      <rPr>
        <b/>
        <sz val="11"/>
        <rFont val="Times New Roman"/>
        <family val="1"/>
      </rPr>
      <t>DOMICILIO LEGAL</t>
    </r>
    <r>
      <rPr>
        <sz val="11"/>
        <rFont val="Times New Roman"/>
        <family val="1"/>
      </rPr>
      <t>:    RUTA MCAL ESTIGARRIBIA Nº 1114 C/  PITIANTUTA</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</si>
  <si>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</si>
  <si>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</si>
  <si>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</si>
  <si>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</si>
  <si>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</si>
  <si>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</si>
  <si>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</si>
  <si>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</si>
  <si>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</si>
  <si>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</si>
  <si>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</si>
  <si>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</si>
  <si>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</si>
  <si>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CONSULTORA  ALEMANA PARAGUAYA</t>
  </si>
  <si>
    <t>4.1 AUDITOR EXTERNO INDEPENDIENTE DESIGNADO:</t>
  </si>
  <si>
    <t xml:space="preserve"> INFORMACION GENERAL DE LA ENTIDAD</t>
  </si>
  <si>
    <t>5-</t>
  </si>
  <si>
    <t>CANTIDAD DE SUCURSALES:</t>
  </si>
  <si>
    <t xml:space="preserve"> (Expresado en guaraníes)</t>
  </si>
  <si>
    <t>Ruta Mcal. Estigarribia Nº 1.114 esq. Pitiantuta. Teléfonos: (595 21) 519 3000</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</si>
  <si>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</si>
  <si>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</si>
  <si>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</si>
  <si>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</si>
  <si>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</si>
  <si>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</si>
  <si>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</si>
  <si>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</si>
  <si>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</si>
  <si>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</si>
  <si>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</si>
  <si>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</si>
  <si>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</si>
  <si>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</si>
  <si>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</si>
  <si>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</si>
  <si>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</si>
  <si>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</si>
  <si>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</si>
  <si>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</si>
  <si>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</si>
  <si>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</si>
  <si>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</si>
  <si>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f.     Cuentas por cobrar.</t>
  </si>
  <si>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</si>
  <si>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</si>
  <si>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</si>
  <si>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</si>
  <si>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Titulo de la normativa</t>
  </si>
  <si>
    <t>Naturaleza del cambio</t>
  </si>
  <si>
    <t>Impacto</t>
  </si>
  <si>
    <t>Vigencia</t>
  </si>
  <si>
    <t>Esta norma tiene vigencia para los ejercicios a partir del 2021.</t>
  </si>
  <si>
    <t>Expresado en Guaranies</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</si>
  <si>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</si>
  <si>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</si>
  <si>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</si>
  <si>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</si>
  <si>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</si>
  <si>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</si>
  <si>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 Total Previsiones Reservas</t>
  </si>
  <si>
    <t>Equipos de comunicación- Oficina</t>
  </si>
  <si>
    <t>Equipos de computación_ Informática</t>
  </si>
  <si>
    <t>Instalaciones e Inmuebles</t>
  </si>
  <si>
    <t>Expresado en guaraníes</t>
  </si>
  <si>
    <t>Expresado en guaranies</t>
  </si>
  <si>
    <t>Importe (en Gs)</t>
  </si>
  <si>
    <t>BANCO BASA.</t>
  </si>
  <si>
    <t>Expresado en  guaranies</t>
  </si>
  <si>
    <t>Considerando la recomendación de la CNV,sobre la no aplicabilidad de la Cuenta Cargos Diferidos, utilizados  para devengar sumas relacionadas hasta  el vencimiento del fin incurrido para el gasto, como ejemplo los gastos de colocación de bonos,   desde el ejercicio 2021 son reconocidos en el momento de la ejecución del gasto, evitando el diferimiento.</t>
  </si>
  <si>
    <t>Este cambio tiene impacto en los Estados de Resultados, produciendo un efecto significativo en el periodo donde se produce el gasto, desde el ejercicio 2021. En cuanto a los cargos constituidos en ejercicios anteriores seguiran de forma lineal hasta  la extinción del saldo por la no aplicabilidad de la retroactividad.</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</si>
  <si>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</si>
  <si>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</si>
  <si>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</si>
  <si>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</si>
  <si>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</si>
  <si>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</si>
  <si>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Provisión de Impuesto a la renta</t>
  </si>
  <si>
    <t>Nota 30 - Resultado de inversiones en asociadas</t>
  </si>
  <si>
    <t>Pagaré de Clientes</t>
  </si>
  <si>
    <t>Cartera de Crédito Varios</t>
  </si>
  <si>
    <t>Prenda</t>
  </si>
  <si>
    <t>Entidades Financieras</t>
  </si>
  <si>
    <t>Certificado de Deposito de Ahorro</t>
  </si>
  <si>
    <t>Desafectación de la reservas</t>
  </si>
  <si>
    <t xml:space="preserve">Fluctuación  de la reservas </t>
  </si>
  <si>
    <t>Distribución de dividendos s/Acta de Asamblea General Ordinaria N° 29  de fecha 05/2020</t>
  </si>
  <si>
    <t>Resultado del año 2021</t>
  </si>
  <si>
    <t>ESTADOS FINANCIEROS, NOTAS Y ANEXOS</t>
  </si>
  <si>
    <t xml:space="preserve">FIRMAS AUTORIZADAS ELECTROBAN SAECA </t>
  </si>
  <si>
    <t xml:space="preserve"> BALANCE GENERAL</t>
  </si>
  <si>
    <t>Ingresos</t>
  </si>
  <si>
    <t>Servicios Prestados</t>
  </si>
  <si>
    <t>Otros pasivos- Cobranza de Terceros</t>
  </si>
  <si>
    <r>
      <t>4.2 NUMERO  INSC. EN LA CNV</t>
    </r>
    <r>
      <rPr>
        <sz val="11"/>
        <rFont val="Times New Roman"/>
        <family val="1"/>
      </rPr>
      <t xml:space="preserve">: ELECTROBAN SAECA: </t>
    </r>
    <r>
      <rPr>
        <sz val="12"/>
        <rFont val="Times New Roman"/>
        <family val="1"/>
      </rPr>
      <t>Res.CNV Nº 1249/10  del 28 -01-2010</t>
    </r>
  </si>
  <si>
    <t>Rubro Cargos Diferidos</t>
  </si>
  <si>
    <t>Fondos Mutuos PYG</t>
  </si>
  <si>
    <t>(-) Intereses a Devengar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</si>
  <si>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</si>
  <si>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</si>
  <si>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</si>
  <si>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</si>
  <si>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Distribución de dividendos s/Acta de Asamblea General Ordinaria N° 29  de fecha 05/2020 y Acta de Directorio N° 743</t>
  </si>
  <si>
    <t>(En  guaraníes)</t>
  </si>
  <si>
    <t>Efectivo generado por otras  operaciones</t>
  </si>
  <si>
    <t>Gs. 1.888.715.637</t>
  </si>
  <si>
    <t xml:space="preserve">                       INFORMACION GENERAL DE LA ENTIDAD</t>
  </si>
  <si>
    <t>Al 31 de Diciembre</t>
  </si>
  <si>
    <r>
      <t>s.</t>
    </r>
    <r>
      <rPr>
        <b/>
        <sz val="7"/>
        <color theme="1"/>
        <rFont val="Times New Roman"/>
        <family val="1"/>
      </rPr>
      <t>  </t>
    </r>
    <r>
      <rPr>
        <b/>
        <sz val="10"/>
        <color theme="1"/>
        <rFont val="Times New Roman"/>
        <family val="1"/>
      </rPr>
      <t>Nuevas normas y modificaciones adoptadas por ELECTROBAN SAECA</t>
    </r>
  </si>
  <si>
    <t xml:space="preserve">                                             (Expresado en guaraníes)</t>
  </si>
  <si>
    <t xml:space="preserve">AL 31 de Diciembre </t>
  </si>
  <si>
    <t>AL 31 de Diciembre</t>
  </si>
  <si>
    <t xml:space="preserve">Al 31 de diciembre </t>
  </si>
  <si>
    <r>
      <rPr>
        <b/>
        <sz val="11"/>
        <rFont val="Times New Roman"/>
        <family val="1"/>
      </rPr>
      <t>ANTECEDENTES DE CONSTITUCIÓN SOCIAL Y REFORMAS ESTATUTARIAS:</t>
    </r>
    <r>
      <rPr>
        <b/>
        <sz val="12"/>
        <rFont val="Times New Roman"/>
        <family val="1"/>
      </rPr>
      <t>C</t>
    </r>
    <r>
      <rPr>
        <sz val="12"/>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t>
    </r>
  </si>
  <si>
    <t>Bonos Bursatiles adquiridos</t>
  </si>
  <si>
    <t>Aporte para Futuras Capitualizacioes</t>
  </si>
  <si>
    <t xml:space="preserve">FIC S.A. DE FINANZAS </t>
  </si>
  <si>
    <t>FINLATINA S.A. DE FINANZAS</t>
  </si>
  <si>
    <t>Intereses a Pagar M/N PEG7- Serie 8</t>
  </si>
  <si>
    <t>Intereses a Pagar M/N PEG7- Serie 9</t>
  </si>
  <si>
    <t>Bonos a Pagar M/N PEG7 - Serie 8</t>
  </si>
  <si>
    <t>Bonos a Pagar M/N PEG7 - Serie 9</t>
  </si>
  <si>
    <t>Rendimiento de Fondos Mutuos e inversiones</t>
  </si>
  <si>
    <t>Honorarios Personal superior</t>
  </si>
  <si>
    <t>COMPOSICIÓN ACCIONARIA:</t>
  </si>
  <si>
    <t xml:space="preserve"> (*)Accionistas que poseen el diez (10) por ciento o más de participación en el capital.</t>
  </si>
  <si>
    <t>ESTADO DE FLUJOS DE EFECTIVO (METODO DIRECTO)</t>
  </si>
  <si>
    <t xml:space="preserve">Constitución de Reservas </t>
  </si>
  <si>
    <t>Distribución de dividendos s/Acta de Asamblea Ordinaria</t>
  </si>
  <si>
    <t>Dividendos Pagados</t>
  </si>
  <si>
    <t>Intereses a Pagar M/N PEG7- Serie 10</t>
  </si>
  <si>
    <t>Intereses a Pagar M/N PEG7- Serie 11</t>
  </si>
  <si>
    <t>Intereses a Pagar M/N PEG7- Serie 12</t>
  </si>
  <si>
    <t>Bonos a Pagar M/N PEG7 - Serie 10</t>
  </si>
  <si>
    <t>Bonos a Pagar M/N PEG7 - Serie 11</t>
  </si>
  <si>
    <t>Bonos a Pagar M/N PEG7 - Serie 12</t>
  </si>
  <si>
    <t>(-) Amortizacion Acumulada Gastos de Colocacion de Bonos</t>
  </si>
  <si>
    <t>Gastos de Organización - London</t>
  </si>
  <si>
    <t>(-) Amortización Acumulada Gtos. de Org. London</t>
  </si>
  <si>
    <t>Al 31/12/2021 la composición de este rubro es  la siguiente:</t>
  </si>
  <si>
    <t>CREDICENTRO S.A.E.C.A.</t>
  </si>
  <si>
    <t>Intereses a Pagar M/N PEG5 - Serie 2</t>
  </si>
  <si>
    <t>Bonos a Pagar M/N PEG8 - Serie 1</t>
  </si>
  <si>
    <t>Bonos a Pagar M/N PEG8 - Serie 2</t>
  </si>
  <si>
    <t>Intereses a Pagar M/N PEG8- Serie 1</t>
  </si>
  <si>
    <t>Intereses a Pagar M/N PEG8- Serie 2</t>
  </si>
  <si>
    <t>NOTA 20 – APORTE PARA FUTURAS CAPITALIZACIONES</t>
  </si>
  <si>
    <t>Aporte para futuras capitalizaciones</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</si>
  <si>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t>
    </r>
  </si>
  <si>
    <t>En general, para el reconocimiento de las ganancias y pérdidas no explicada en los párrafos anteriores se ha aplicado el principio de lo devengado, excepto los intereses moratorios que, en algunos casos se contabilizan en el momento del cobro.</t>
  </si>
  <si>
    <t>La Sociedad contabiliza el impuesto a la renta por el método de lo diferido, método del pasivo.</t>
  </si>
  <si>
    <t>El siguiente informe incluye operaciones son Sociedades Relacionadas y Remuneraciones al Personal Superior</t>
  </si>
  <si>
    <t>Gs. 29.302.099.248</t>
  </si>
  <si>
    <t xml:space="preserve">ELECTROBAN SAECA, aplica para el reconocimiento de ingreso de su línea de Electrodomésticos, Muebles y Motos en base a  los delineamientos de la NIF 21, p. 13 y p. 7 Valor Razonable de los ingresos de actividades ordinarias donde deben ser reconocido y registrados en los Estados Financieros cuando se cumplen las condiciones establecidas en el apartado, Para la línea financieras de su negocio, aplica la NIF 21, según lo establece en su p. 27 y 28. </t>
  </si>
  <si>
    <t>Aporte para Futuras Capitalizaciones</t>
  </si>
  <si>
    <t>Impuesto Diferido (NIF 20)</t>
  </si>
  <si>
    <t>Actualización Acciones Solución Efectiva</t>
  </si>
  <si>
    <t>Quebranto impositivo 10% (Tasa General)</t>
  </si>
  <si>
    <t xml:space="preserve">AL 31 de diciembre </t>
  </si>
  <si>
    <t xml:space="preserve">(-)Intereses a devengar s/ prestamos </t>
  </si>
  <si>
    <t>(-)Intereses a devengar s/ bonos Bursatiles</t>
  </si>
  <si>
    <t>ELECTROBAN SAECA ha aplicado la siguiente norma y modificaciones por primera vez en el tratamiento contable para el ejercicio 2021 con continuidad en el ejercicio actual 2022.</t>
  </si>
  <si>
    <t>Saldo al 31 de diciembre de 2020</t>
  </si>
  <si>
    <t>Resultado del año  2022 (INICIO 2021)</t>
  </si>
  <si>
    <t>Resultado del año 2022</t>
  </si>
  <si>
    <t>Saldo al 31 de diciembre de 2021</t>
  </si>
  <si>
    <t>Nota 33 - Resultado extraordinario  neto de impuesto a la renta</t>
  </si>
  <si>
    <t>El siguiente cuadro detalla las diferencias temporales a la tasa del impuesto a los efectos de determinación del impuesto diferido del ejercicio declarado:</t>
  </si>
  <si>
    <t>Inversiones temporales valor nominal</t>
  </si>
  <si>
    <t>Impuesto Diferido NIF 20</t>
  </si>
  <si>
    <t>Ingresos varios no operativos</t>
  </si>
  <si>
    <t>Software en Proceso</t>
  </si>
  <si>
    <t/>
  </si>
  <si>
    <t>BANCO FAMILIAR</t>
  </si>
  <si>
    <t>Bonos a Pagar M/N PEG8 - Serie 3</t>
  </si>
  <si>
    <t>Bonos a Pagar M/N PEG8 - Serie 4</t>
  </si>
  <si>
    <t>Bonos a Pagar M/N PEG8 - Serie 5</t>
  </si>
  <si>
    <t>Bonos a Pagar M/N PEG8 - Serie 6</t>
  </si>
  <si>
    <t>Bonos a Pagar M/N PEG8 - Serie 7</t>
  </si>
  <si>
    <t>Bonos a Pagar M/N PEG8 - Serie 8</t>
  </si>
  <si>
    <t>Intereses a Pagar M/N PEG- Serie 3</t>
  </si>
  <si>
    <t>Intereses a Pagar M/N PEG- Serie 4</t>
  </si>
  <si>
    <t>Intereses a Pagar M/N PEG- Serie 5</t>
  </si>
  <si>
    <t>Intereses a Pagar M/N PEG- Serie 6</t>
  </si>
  <si>
    <t>Intereses a Pagar M/N PEG- Serie 7</t>
  </si>
  <si>
    <t>Intereses a Pagar M/N PEG- Serie 8</t>
  </si>
  <si>
    <t>Resultado del año 2020</t>
  </si>
  <si>
    <t>Distribución de dividendos s/Acta de Asamblea General Ordinaria N° 33/35  Acta de Directorio Nº 824</t>
  </si>
  <si>
    <t xml:space="preserve">                                                Comparativo con el mismo periodo anterior</t>
  </si>
  <si>
    <t>Al 31 de  Diciembre de 2021</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</si>
  <si>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30/21 de la Comisión Nacional de Valores.                                                                                                                                                                                                     
</t>
  </si>
  <si>
    <t>Comparativo con cifras al cierre del período anterior 31/12/2021</t>
  </si>
  <si>
    <t>Mercaderias en transito</t>
  </si>
  <si>
    <t>Dividendos a Pagar</t>
  </si>
  <si>
    <t>AL 30 de Junio</t>
  </si>
  <si>
    <r>
      <rPr>
        <sz val="9"/>
        <color rgb="FF000000"/>
        <rFont val="Times New Roman"/>
        <family val="1"/>
      </rPr>
      <t>Al 30/06/2022</t>
    </r>
    <r>
      <rPr>
        <sz val="10"/>
        <color rgb="FF000000"/>
        <rFont val="Times New Roman"/>
        <family val="1"/>
      </rPr>
      <t xml:space="preserve"> la composición de este rubro es  la siguiente:</t>
    </r>
  </si>
  <si>
    <t>Al 30 de Junio</t>
  </si>
  <si>
    <t>Al 30/06/2022 la composición de este rubro es  la siguiente:</t>
  </si>
  <si>
    <t>Al 30/06/2022 la sociedad fija como política constituir previsiones para malos créditos hasta el 15% de la cartera vigente, conforme decisión de Directorio al  Ejercicio 30/06/2022 se constituyeron previsiones por Gs. 6.220.365.880.-
Adicionalmente se constituyen reservas facultativas en el patrimonio neto para la cartera con mora mayor a 90 días que al 30/06/2022 asciende a Gs 11.711.453.905 teniendo en cuenta el análisis de la Gerencia de Cobranzas sobre la cobrabilidad y antigüedad de los saldos.</t>
  </si>
  <si>
    <t>AL 30  de Junio</t>
  </si>
  <si>
    <t>Al 30/06/2022 Electroban SAECA no posee detalles para esta nota:</t>
  </si>
  <si>
    <t>Al 30/06/2022 la composición de este rubro es el siguiente:</t>
  </si>
  <si>
    <t>Al 30/06/2022 este rubro no representa registro alguno:</t>
  </si>
  <si>
    <t xml:space="preserve">Al 30/06/2022, comparativo al 30/06/2021  la composición de este rubro es  la siguiente, </t>
  </si>
  <si>
    <t>Al 30/06/2022,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</si>
  <si>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30/06/2022 al cierre este rubro es utilizado para el registro de ajustes por Impuesto Diferido (NIF20)</t>
  </si>
  <si>
    <t>Al 30 de  Junio de 2022</t>
  </si>
  <si>
    <t xml:space="preserve">Al 30-06-2022 ELECTROBAN SAECA NO HA HIPOTECADO NINGUN BIEN; SI HA ENTREGADO COMO AVAL DE FINANCIACION PAGARES  PARTE DE SU CARTERA DE CREDITOS; </t>
  </si>
  <si>
    <t>Los principales contratos suscriptos por la Sociedad, vigentes al  30 de Junio de 2022 son:</t>
  </si>
  <si>
    <t>AL 30-06-2022 ELECTROBAN SAECA NO POSEE CONTRATOS FIRMADOS GENERADORES DE CONTINGENCIAS, QUE PUEDAN AFECTAR AL PATRIMONIO DE LA SOCIEDAD</t>
  </si>
  <si>
    <t>Al 30/06/2022, se realiza la  provision de Impuesto a la Renta, considerando los ingresos y ajustes fiscales  al cierre del ejercicio</t>
  </si>
  <si>
    <t>(a) Equivalentes al tipo de cambio referencial de la fecha de presentacion al 30/06/2022, Electroban SAECA tiene deudas financieras exclusivamente en guaranies.</t>
  </si>
  <si>
    <t>BANCO RIO S.A.E.C.A</t>
  </si>
  <si>
    <t>Bonos a Pagar M/N PEG8 - Serie 9</t>
  </si>
  <si>
    <t>Bonos a Pagar M/N PEG8 - Serie 10</t>
  </si>
  <si>
    <t>Bonos a Pagar M/N PEG8 - Serie 11</t>
  </si>
  <si>
    <t>Bonos a Pagar M/N PEG8 - Serie 12</t>
  </si>
  <si>
    <t>Bonos a Pagar M/N PEG8 - Serie 13</t>
  </si>
  <si>
    <t>Intereses a Pagar M/N PEG- Serie 9</t>
  </si>
  <si>
    <t>Intereses a Pagar M/N PEG- Serie 10</t>
  </si>
  <si>
    <t>Intereses a Pagar M/N PEG- Serie 11</t>
  </si>
  <si>
    <t>Intereses a Pagar M/N PEG- Serie 12</t>
  </si>
  <si>
    <t>Intereses a Pagar M/N PEG- Serie 13</t>
  </si>
  <si>
    <t>Al 30/06/2022 las deudas de Electroban SAECA se hallan con cuoteros vigentes y plazos comprometidos, en ninguno de los casos en el momento del presente cierre estuvieron en proceso o planes de refinanciación.</t>
  </si>
  <si>
    <t>Al 30 de Junio de 2022</t>
  </si>
  <si>
    <t>En ELECTROBAN SAECA en la preparación y presentación de los estados contables del 01/01/2022 al 30/06/2022 fueron aplicadas las siguientes políticas de contabilidad:</t>
  </si>
  <si>
    <t xml:space="preserve">Acta de Asamblea Nº 36 </t>
  </si>
  <si>
    <t>Al 30 de Junio  de 2022</t>
  </si>
  <si>
    <t>Saldo al 30 de Junio de 2021</t>
  </si>
  <si>
    <t xml:space="preserve">Constitución y  Uso de Reservas </t>
  </si>
  <si>
    <t>Distribución de dividendos s/Acta de Asamblea General Ordinaria N° 33  de fecha 05/2020 y Acta de Directorio N° 746/767</t>
  </si>
  <si>
    <t xml:space="preserve">Distribución de dividendos s/Acta de Asamblea General Ordinaria N° 33 de fecha 03/05/2021 </t>
  </si>
  <si>
    <t>Constitución y Uso de Reservas</t>
  </si>
  <si>
    <t>Saldo al 30 de Junio de 2022</t>
  </si>
  <si>
    <t>(*)En el mes de Junio 2021 fue la metodologia indirecta. Desde el cierre del Ejercicio 2021  la metodología utilizada es la Directa para efectos comparativos</t>
  </si>
  <si>
    <t>CORRESPONDIENTE AL PERIODO INICIADO EL 1º DE ENERO DE 2022 AL 30 DE  JUNIO DEL 2022 PRESENTADO EN FORMA COMPARATIVA CON EL EJERCICIO ANTERIOR.</t>
  </si>
  <si>
    <t xml:space="preserve">   INFORMACION GENERAL DE LA ENTIDAD AL 30/06/2022</t>
  </si>
  <si>
    <t>ESTADO FINANCIEROS Y SUS ANEXOS AL 30- 06-2022</t>
  </si>
  <si>
    <r>
      <rPr>
        <b/>
        <sz val="10"/>
        <rFont val="Times New Roman"/>
        <family val="1"/>
      </rPr>
      <t>d. Valuación Moneda Extranjera</t>
    </r>
    <r>
      <rPr>
        <sz val="10"/>
        <rFont val="Times New Roman"/>
        <family val="1"/>
      </rPr>
      <t xml:space="preserve">
Los activos y pasivos en moneda extranjera se encuentran valuados al tipo de cambio de compra (Gs.6837,90) y venta (Gs.6850,05) 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</si>
  <si>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A la fecha de emisión de estos estados financieros, el tipo de cambio de la moneda extranjera  dólares disminuyo en un 0,48 % en la posición Comprador,  0,54% para el tipo de cambio vendedor con respecto al cierre del ejercicio anterior y  al vigente al 30 de Junio 2022.-</t>
  </si>
  <si>
    <t>Gs. 1.957.306.000</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</si>
  <si>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30/21 de la Comisión Nacional de Valores.Valores.</t>
  </si>
  <si>
    <t>(-) Costo Promo Convenios</t>
  </si>
  <si>
    <t>AL CIERRE DEL SEGUNDO TRIMESTRE 30/06/2022, NO EXISTE CONOCIMIENTO DE HECHOS POSTERIORES AL CIERRE QUE PUEDAN COMPROMETER EL PATRIMONIO DE LA ENTIDAD</t>
  </si>
  <si>
    <r>
      <rPr>
        <b/>
        <sz val="10"/>
        <color theme="1"/>
        <rFont val="Times New Roman"/>
        <family val="1"/>
      </rPr>
      <t>r. Estimaciones contables.</t>
    </r>
    <r>
      <rPr>
        <sz val="10"/>
        <color theme="1"/>
        <rFont val="Times New Roman"/>
        <family val="1"/>
      </rPr>
      <t xml:space="preserve">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30 de Junio de 2022.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r>
  </si>
  <si>
    <t>Gs. 21.678.000.000</t>
  </si>
  <si>
    <t xml:space="preserve">(b) Obligaciones garantizadas por valor de guaranies veintitres mil seiscientos treinta y cinco millones trescientos seis mil  </t>
  </si>
  <si>
    <t xml:space="preserve">Distribución de dividendos s/Acta de Asamblea General Ordinaria N° 36 </t>
  </si>
  <si>
    <t>Al 31 de Junio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</si>
</sst>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64" formatCode="_ * #,##0_ ;_ * \-#,##0_ ;_ * &quot;-&quot;_ ;_ @_ "/>
    <numFmt numFmtId="166" formatCode="_ * #,##0.00_ ;_ * \-#,##0.00_ ;_ * &quot;-&quot;??_ ;_ @_ "/>
    <numFmt numFmtId="167" formatCode="_-* #,##0.00\ _€_-;\-* #,##0.00\ _€_-;_-* &quot;-&quot;??\ _€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_-* #,##0\ _€_-;\-* #,##0\ _€_-;_-* &quot;-&quot;??\ _€_-;_-@_-"/>
    <numFmt numFmtId="175" formatCode="#,##0\ ;\(#,##0&quot;) &quot;"/>
    <numFmt numFmtId="176" formatCode="#,##0\ ;\(#,##0\)"/>
    <numFmt numFmtId="177" formatCode="0.0%"/>
    <numFmt numFmtId="179" formatCode="#,##0&quot; &quot;;&quot;(&quot;#,##0&quot;)&quot;;&quot;- &quot;;&quot; &quot;@&quot; &quot;"/>
    <numFmt numFmtId="180" formatCode="#,##0_ ;\-#,##0\ "/>
    <numFmt numFmtId="181" formatCode="* #,##0.00\ ;* \-#,##0.00\ ;* \-#\ ;@\ "/>
    <numFmt numFmtId="182" formatCode="_ * #,##0_ ;_ * \-#,##0_ ;_ * \-??_ ;_ @_ "/>
    <numFmt numFmtId="183" formatCode="0.000%"/>
  </numFmts>
  <fonts count="10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10"/>
      <color theme="0"/>
      <name val="Arial"/>
      <family val="2"/>
    </font>
    <font>
      <b/>
      <sz val="10"/>
      <color theme="0"/>
      <name val="Arial"/>
      <family val="2"/>
    </font>
    <font>
      <sz val="11"/>
      <name val="Calibri"/>
      <family val="2"/>
      <scheme val="minor"/>
    </font>
    <font>
      <sz val="9"/>
      <name val="Calibri"/>
      <family val="2"/>
      <scheme val="minor"/>
    </font>
    <font>
      <i/>
      <sz val="9"/>
      <color rgb="FF000000"/>
      <name val="Arial"/>
      <family val="2"/>
    </font>
    <font>
      <i/>
      <sz val="9"/>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u/>
      <sz val="10"/>
      <name val="Times New Roman"/>
      <family val="1"/>
    </font>
    <font>
      <sz val="6"/>
      <color theme="8" tint="-0.499984740745262"/>
      <name val="Times New Roman"/>
      <family val="1"/>
    </font>
    <font>
      <b/>
      <sz val="5"/>
      <color rgb="FFFF0000"/>
      <name val="Times New Roman"/>
      <family val="1"/>
    </font>
    <font>
      <sz val="5"/>
      <color rgb="FFFF000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10"/>
      <name val="Tahoma"/>
      <family val="2"/>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sz val="12"/>
      <color rgb="FF000000"/>
      <name val="Times New Roman"/>
      <family val="1"/>
    </font>
    <font>
      <b/>
      <i/>
      <sz val="18"/>
      <color theme="0"/>
      <name val="Times New Roman"/>
      <family val="1"/>
    </font>
    <font>
      <sz val="9"/>
      <color theme="1"/>
      <name val="Times New Roman"/>
      <family val="1"/>
    </font>
    <font>
      <sz val="9"/>
      <color rgb="FF000000"/>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sz val="12"/>
      <color theme="1"/>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11"/>
      <color theme="0"/>
      <name val="Times New Roman"/>
      <family val="1"/>
    </font>
    <font>
      <b/>
      <sz val="11"/>
      <color theme="0" tint="-4.9989318521683403E-2"/>
      <name val="Times New Roman"/>
      <family val="1"/>
    </font>
    <font>
      <b/>
      <i/>
      <u/>
      <sz val="11"/>
      <color theme="1"/>
      <name val="Times New Roman"/>
      <family val="1"/>
    </font>
    <font>
      <i/>
      <sz val="11"/>
      <color theme="1"/>
      <name val="Times New Roman"/>
      <family val="1"/>
    </font>
    <font>
      <b/>
      <i/>
      <u/>
      <sz val="10"/>
      <color theme="1"/>
      <name val="Times New Roman"/>
      <family val="1"/>
    </font>
    <font>
      <sz val="12"/>
      <color theme="0"/>
      <name val="Times New Roman"/>
      <family val="1"/>
    </font>
    <font>
      <b/>
      <sz val="11"/>
      <color theme="4" tint="-0.249977111117893"/>
      <name val="Times New Roman"/>
      <family val="1"/>
    </font>
    <font>
      <sz val="8"/>
      <color rgb="FF000000"/>
      <name val="Arial"/>
      <family val="2"/>
    </font>
    <font>
      <sz val="8"/>
      <color theme="4"/>
      <name val="Times New Roman"/>
      <family val="1"/>
    </font>
    <font>
      <u/>
      <sz val="10"/>
      <color theme="4" tint="-0.249977111117893"/>
      <name val="Times New Roman"/>
      <family val="1"/>
    </font>
    <font>
      <sz val="5"/>
      <color theme="1"/>
      <name val="Times New Roman"/>
      <family val="1"/>
    </font>
    <font>
      <u/>
      <sz val="11"/>
      <color theme="0"/>
      <name val="Calibri"/>
      <family val="2"/>
      <scheme val="minor"/>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sz val="11"/>
      <color theme="4"/>
      <name val="Times New Roman"/>
      <family val="1"/>
    </font>
    <font>
      <u/>
      <sz val="11"/>
      <color theme="4"/>
      <name val="Times New Roman"/>
      <family val="1"/>
    </font>
    <font>
      <sz val="7"/>
      <color theme="1"/>
      <name val="Times New Roman"/>
      <family val="1"/>
    </font>
    <font>
      <b/>
      <sz val="7"/>
      <color rgb="FFFF0000"/>
      <name val="Times New Roman"/>
      <family val="1"/>
    </font>
    <font>
      <b/>
      <sz val="6"/>
      <color rgb="FFFF0000"/>
      <name val="Times New Roman"/>
      <family val="1"/>
    </font>
    <font>
      <sz val="6"/>
      <color rgb="FFFF0000"/>
      <name val="Times New Roman"/>
      <family val="1"/>
    </font>
    <font>
      <b/>
      <u/>
      <sz val="10"/>
      <color theme="0"/>
      <name val="Times New Roman"/>
      <family val="1"/>
    </font>
    <font>
      <b/>
      <sz val="9"/>
      <color theme="1"/>
      <name val="Times New Roman"/>
      <family val="1"/>
    </font>
    <font>
      <b/>
      <sz val="7"/>
      <color theme="1"/>
      <name val="Times New Roman"/>
      <family val="1"/>
    </font>
    <font>
      <b/>
      <sz val="10"/>
      <color theme="1"/>
      <name val="Tahoma"/>
      <family val="2"/>
    </font>
    <font>
      <sz val="11"/>
      <color theme="4" tint="-0.249977111117893"/>
      <name val="Times New Roman"/>
      <family val="1"/>
    </font>
    <font>
      <sz val="10"/>
      <color theme="1"/>
      <name val="Calibri"/>
      <family val="2"/>
      <scheme val="minor"/>
    </font>
    <font>
      <sz val="10"/>
      <color theme="0" tint="-0.14999847407452621"/>
      <name val="Times New Roman"/>
      <family val="1"/>
    </font>
    <font>
      <sz val="8"/>
      <color rgb="FFFF0000"/>
      <name val="Times New Roman"/>
      <family val="1"/>
    </font>
  </fonts>
  <fills count="16">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
      <patternFill patternType="solid">
        <fgColor theme="4" tint="0.39997558519241921"/>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style="thin">
        <color indexed="64"/>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0.34998626667073579"/>
      </left>
      <right/>
      <top style="thin">
        <color theme="0"/>
      </top>
      <bottom style="thin">
        <color theme="0"/>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right style="thin">
        <color theme="0" tint="-0.34998626667073579"/>
      </right>
      <top style="thin">
        <color auto="1"/>
      </top>
      <bottom style="double">
        <color auto="1"/>
      </bottom>
      <diagonal/>
    </border>
    <border>
      <left/>
      <right/>
      <top style="thin">
        <color theme="0" tint="-0.24994659260841701"/>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3" tint="0.39994506668294322"/>
      </left>
      <right/>
      <top style="thin">
        <color theme="3" tint="0.39994506668294322"/>
      </top>
      <bottom/>
      <diagonal/>
    </border>
    <border>
      <left/>
      <right/>
      <top style="thin">
        <color theme="3" tint="0.39994506668294322"/>
      </top>
      <bottom/>
      <diagonal/>
    </border>
    <border>
      <left/>
      <right style="thin">
        <color theme="3" tint="0.39994506668294322"/>
      </right>
      <top style="thin">
        <color theme="3" tint="0.39994506668294322"/>
      </top>
      <bottom/>
      <diagonal/>
    </border>
    <border>
      <left style="thin">
        <color theme="3" tint="0.39994506668294322"/>
      </left>
      <right/>
      <top/>
      <bottom/>
      <diagonal/>
    </border>
    <border>
      <left/>
      <right style="thin">
        <color theme="3" tint="0.39994506668294322"/>
      </right>
      <top/>
      <bottom/>
      <diagonal/>
    </border>
    <border>
      <left/>
      <right/>
      <top/>
      <bottom style="thin">
        <color theme="3" tint="0.39994506668294322"/>
      </bottom>
      <diagonal/>
    </border>
    <border>
      <left/>
      <right style="thin">
        <color theme="3" tint="0.39994506668294322"/>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3" tint="0.39994506668294322"/>
      </left>
      <right style="medium">
        <color theme="0"/>
      </right>
      <top style="medium">
        <color theme="0"/>
      </top>
      <bottom/>
      <diagonal/>
    </border>
    <border>
      <left style="thin">
        <color theme="3" tint="0.39994506668294322"/>
      </left>
      <right style="medium">
        <color theme="0"/>
      </right>
      <top/>
      <bottom style="medium">
        <color theme="0"/>
      </bottom>
      <diagonal/>
    </border>
    <border>
      <left style="thin">
        <color theme="3" tint="0.39994506668294322"/>
      </left>
      <right style="medium">
        <color theme="0"/>
      </right>
      <top style="medium">
        <color theme="0"/>
      </top>
      <bottom style="medium">
        <color theme="0"/>
      </bottom>
      <diagonal/>
    </border>
    <border>
      <left style="thin">
        <color rgb="FF000000"/>
      </left>
      <right style="thin">
        <color theme="3" tint="0.39994506668294322"/>
      </right>
      <top/>
      <bottom/>
      <diagonal/>
    </border>
    <border>
      <left style="thin">
        <color theme="3" tint="0.39994506668294322"/>
      </left>
      <right style="medium">
        <color theme="0"/>
      </right>
      <top style="medium">
        <color theme="0"/>
      </top>
      <bottom style="thin">
        <color theme="3" tint="0.39994506668294322"/>
      </bottom>
      <diagonal/>
    </border>
    <border>
      <left style="medium">
        <color theme="0"/>
      </left>
      <right style="medium">
        <color theme="0"/>
      </right>
      <top style="medium">
        <color theme="0"/>
      </top>
      <bottom style="thin">
        <color theme="3" tint="0.39994506668294322"/>
      </bottom>
      <diagonal/>
    </border>
    <border>
      <left/>
      <right/>
      <top style="thin">
        <color indexed="64"/>
      </top>
      <bottom style="thin">
        <color theme="0" tint="-0.24994659260841701"/>
      </bottom>
      <diagonal/>
    </border>
    <border>
      <left/>
      <right/>
      <top style="thin">
        <color indexed="64"/>
      </top>
      <bottom style="thin">
        <color theme="3" tint="0.39994506668294322"/>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right/>
      <top style="thin">
        <color theme="0"/>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bottom/>
      <diagonal/>
    </border>
    <border>
      <left style="medium">
        <color theme="0"/>
      </left>
      <right/>
      <top style="medium">
        <color theme="0"/>
      </top>
      <bottom style="medium">
        <color theme="0"/>
      </bottom>
      <diagonal/>
    </border>
    <border>
      <left/>
      <right style="double">
        <color theme="0"/>
      </right>
      <top style="double">
        <color theme="0"/>
      </top>
      <bottom style="double">
        <color theme="0"/>
      </bottom>
      <diagonal/>
    </border>
    <border>
      <left/>
      <right style="double">
        <color theme="0"/>
      </right>
      <top style="double">
        <color theme="0"/>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4.9989318521683403E-2"/>
      </left>
      <right style="thin">
        <color theme="0" tint="-0.24994659260841701"/>
      </right>
      <top/>
      <bottom/>
      <diagonal/>
    </border>
    <border>
      <left style="thin">
        <color theme="0" tint="-4.9989318521683403E-2"/>
      </left>
      <right style="thin">
        <color theme="0" tint="-0.24994659260841701"/>
      </right>
      <top/>
      <bottom style="thin">
        <color theme="0" tint="-4.9989318521683403E-2"/>
      </bottom>
      <diagonal/>
    </border>
    <border>
      <left style="thin">
        <color theme="0"/>
      </left>
      <right style="thin">
        <color theme="0" tint="-0.24994659260841701"/>
      </right>
      <top/>
      <bottom style="thin">
        <color theme="0"/>
      </bottom>
      <diagonal/>
    </border>
    <border>
      <left/>
      <right style="thin">
        <color theme="0" tint="-0.24994659260841701"/>
      </right>
      <top style="thin">
        <color theme="0"/>
      </top>
      <bottom/>
      <diagonal/>
    </border>
    <border>
      <left/>
      <right style="thin">
        <color theme="0" tint="-0.24994659260841701"/>
      </right>
      <top style="thin">
        <color theme="0"/>
      </top>
      <bottom style="thin">
        <color theme="0"/>
      </bottom>
      <diagonal/>
    </border>
    <border>
      <left/>
      <right style="thin">
        <color theme="0" tint="-0.24994659260841701"/>
      </right>
      <top style="thin">
        <color theme="0"/>
      </top>
      <bottom style="double">
        <color indexed="6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thin">
        <color theme="0" tint="-0.34998626667073579"/>
      </right>
      <top style="thin">
        <color theme="0" tint="-0.24994659260841701"/>
      </top>
      <bottom/>
      <diagonal/>
    </border>
    <border>
      <left/>
      <right style="thin">
        <color theme="0" tint="-0.34998626667073579"/>
      </right>
      <top/>
      <bottom style="thin">
        <color theme="0" tint="-0.24994659260841701"/>
      </bottom>
      <diagonal/>
    </border>
    <border>
      <left style="thin">
        <color theme="0" tint="-0.34998626667073579"/>
      </left>
      <right style="thin">
        <color theme="0"/>
      </right>
      <top style="thin">
        <color theme="0"/>
      </top>
      <bottom style="thin">
        <color theme="0" tint="-0.34998626667073579"/>
      </bottom>
      <diagonal/>
    </border>
    <border>
      <left style="thin">
        <color theme="0"/>
      </left>
      <right style="thin">
        <color theme="0"/>
      </right>
      <top/>
      <bottom style="thin">
        <color theme="0" tint="-0.34998626667073579"/>
      </bottom>
      <diagonal/>
    </border>
    <border>
      <left style="thin">
        <color theme="0"/>
      </left>
      <right style="thin">
        <color theme="0" tint="-0.34998626667073579"/>
      </right>
      <top/>
      <bottom style="thin">
        <color theme="0" tint="-0.34998626667073579"/>
      </bottom>
      <diagonal/>
    </border>
    <border>
      <left style="thin">
        <color theme="0" tint="-0.34998626667073579"/>
      </left>
      <right/>
      <top style="thin">
        <color theme="0" tint="-0.24994659260841701"/>
      </top>
      <bottom style="thin">
        <color theme="0"/>
      </bottom>
      <diagonal/>
    </border>
    <border>
      <left/>
      <right style="thin">
        <color theme="0" tint="-0.34998626667073579"/>
      </right>
      <top style="thin">
        <color theme="0" tint="-0.24994659260841701"/>
      </top>
      <bottom style="thin">
        <color theme="0"/>
      </bottom>
      <diagonal/>
    </border>
    <border>
      <left style="thin">
        <color theme="0" tint="-0.34998626667073579"/>
      </left>
      <right/>
      <top style="thin">
        <color theme="0" tint="-0.24994659260841701"/>
      </top>
      <bottom style="thin">
        <color indexed="64"/>
      </bottom>
      <diagonal/>
    </border>
    <border>
      <left style="thin">
        <color theme="0" tint="-0.24994659260841701"/>
      </left>
      <right/>
      <top style="thin">
        <color theme="0"/>
      </top>
      <bottom style="thin">
        <color theme="0"/>
      </bottom>
      <diagonal/>
    </border>
    <border>
      <left style="thin">
        <color theme="0" tint="-0.24994659260841701"/>
      </left>
      <right/>
      <top style="thin">
        <color theme="0"/>
      </top>
      <bottom/>
      <diagonal/>
    </border>
    <border>
      <left/>
      <right style="thin">
        <color theme="0" tint="-0.24994659260841701"/>
      </right>
      <top style="thin">
        <color indexed="64"/>
      </top>
      <bottom style="thin">
        <color theme="0" tint="-0.24994659260841701"/>
      </bottom>
      <diagonal/>
    </border>
    <border>
      <left style="thin">
        <color theme="3" tint="0.39991454817346722"/>
      </left>
      <right/>
      <top style="thin">
        <color theme="3" tint="0.39991454817346722"/>
      </top>
      <bottom/>
      <diagonal/>
    </border>
    <border>
      <left/>
      <right/>
      <top style="thin">
        <color theme="3" tint="0.39991454817346722"/>
      </top>
      <bottom/>
      <diagonal/>
    </border>
    <border>
      <left/>
      <right style="thin">
        <color theme="3" tint="0.39991454817346722"/>
      </right>
      <top style="thin">
        <color theme="3" tint="0.39991454817346722"/>
      </top>
      <bottom/>
      <diagonal/>
    </border>
    <border>
      <left style="thin">
        <color theme="3" tint="0.39991454817346722"/>
      </left>
      <right/>
      <top style="thin">
        <color theme="3" tint="0.39994506668294322"/>
      </top>
      <bottom/>
      <diagonal/>
    </border>
    <border>
      <left/>
      <right style="thin">
        <color theme="3" tint="0.39991454817346722"/>
      </right>
      <top style="thin">
        <color theme="3" tint="0.39994506668294322"/>
      </top>
      <bottom/>
      <diagonal/>
    </border>
    <border>
      <left style="thin">
        <color theme="3" tint="0.39991454817346722"/>
      </left>
      <right/>
      <top/>
      <bottom/>
      <diagonal/>
    </border>
    <border>
      <left/>
      <right style="thin">
        <color theme="3" tint="0.39991454817346722"/>
      </right>
      <top/>
      <bottom/>
      <diagonal/>
    </border>
    <border>
      <left style="thin">
        <color theme="3" tint="0.39991454817346722"/>
      </left>
      <right/>
      <top/>
      <bottom style="thin">
        <color theme="3" tint="0.39991454817346722"/>
      </bottom>
      <diagonal/>
    </border>
    <border>
      <left/>
      <right/>
      <top/>
      <bottom style="thin">
        <color theme="3" tint="0.39991454817346722"/>
      </bottom>
      <diagonal/>
    </border>
    <border>
      <left/>
      <right style="thin">
        <color theme="3" tint="0.39991454817346722"/>
      </right>
      <top/>
      <bottom style="thin">
        <color theme="3" tint="0.39991454817346722"/>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right style="thin">
        <color theme="0" tint="-0.34998626667073579"/>
      </right>
      <top style="thin">
        <color theme="0"/>
      </top>
      <bottom style="thin">
        <color theme="0"/>
      </bottom>
      <diagonal/>
    </border>
    <border>
      <left/>
      <right/>
      <top style="thin">
        <color theme="0" tint="-0.24994659260841701"/>
      </top>
      <bottom style="thin">
        <color theme="0" tint="-0.24994659260841701"/>
      </bottom>
      <diagonal/>
    </border>
    <border>
      <left/>
      <right style="thin">
        <color theme="3" tint="0.39991454817346722"/>
      </right>
      <top/>
      <bottom style="thin">
        <color indexed="64"/>
      </bottom>
      <diagonal/>
    </border>
    <border>
      <left style="thin">
        <color theme="3" tint="0.39991454817346722"/>
      </left>
      <right/>
      <top/>
      <bottom style="thin">
        <color theme="3" tint="0.39994506668294322"/>
      </bottom>
      <diagonal/>
    </border>
    <border>
      <left/>
      <right style="thin">
        <color theme="3" tint="0.39991454817346722"/>
      </right>
      <top/>
      <bottom style="thin">
        <color theme="3" tint="0.39994506668294322"/>
      </bottom>
      <diagonal/>
    </border>
    <border>
      <left style="thin">
        <color theme="3" tint="0.39991454817346722"/>
      </left>
      <right/>
      <top style="thin">
        <color theme="3" tint="0.39991454817346722"/>
      </top>
      <bottom style="thin">
        <color theme="3" tint="0.39994506668294322"/>
      </bottom>
      <diagonal/>
    </border>
    <border>
      <left/>
      <right/>
      <top style="thin">
        <color theme="3" tint="0.39991454817346722"/>
      </top>
      <bottom style="thin">
        <color theme="3" tint="0.39994506668294322"/>
      </bottom>
      <diagonal/>
    </border>
    <border>
      <left/>
      <right style="thin">
        <color theme="3" tint="0.39991454817346722"/>
      </right>
      <top style="thin">
        <color theme="3" tint="0.39991454817346722"/>
      </top>
      <bottom style="thin">
        <color theme="3" tint="0.39994506668294322"/>
      </bottom>
      <diagonal/>
    </border>
    <border>
      <left/>
      <right style="thin">
        <color indexed="64"/>
      </right>
      <top style="thin">
        <color indexed="64"/>
      </top>
      <bottom style="thin">
        <color theme="0" tint="-0.34998626667073579"/>
      </bottom>
      <diagonal/>
    </border>
    <border>
      <left style="thin">
        <color indexed="64"/>
      </left>
      <right/>
      <top style="thin">
        <color theme="0" tint="-0.34998626667073579"/>
      </top>
      <bottom/>
      <diagonal/>
    </border>
    <border>
      <left/>
      <right style="thin">
        <color indexed="64"/>
      </right>
      <top style="thin">
        <color theme="0" tint="-0.34998626667073579"/>
      </top>
      <bottom/>
      <diagonal/>
    </border>
    <border>
      <left style="thin">
        <color theme="3" tint="0.39991454817346722"/>
      </left>
      <right/>
      <top/>
      <bottom style="thin">
        <color theme="3" tint="0.39988402966399123"/>
      </bottom>
      <diagonal/>
    </border>
    <border>
      <left/>
      <right/>
      <top style="thin">
        <color indexed="64"/>
      </top>
      <bottom style="thin">
        <color theme="3" tint="0.39988402966399123"/>
      </bottom>
      <diagonal/>
    </border>
    <border>
      <left/>
      <right style="thin">
        <color theme="3" tint="0.39991454817346722"/>
      </right>
      <top/>
      <bottom style="thin">
        <color theme="3" tint="0.39988402966399123"/>
      </bottom>
      <diagonal/>
    </border>
    <border>
      <left style="thin">
        <color theme="3" tint="0.59996337778862885"/>
      </left>
      <right/>
      <top style="thin">
        <color theme="3" tint="0.59996337778862885"/>
      </top>
      <bottom/>
      <diagonal/>
    </border>
    <border>
      <left/>
      <right/>
      <top style="thin">
        <color theme="3" tint="0.59996337778862885"/>
      </top>
      <bottom/>
      <diagonal/>
    </border>
    <border>
      <left/>
      <right style="thin">
        <color theme="3" tint="0.59996337778862885"/>
      </right>
      <top style="thin">
        <color theme="3" tint="0.59996337778862885"/>
      </top>
      <bottom/>
      <diagonal/>
    </border>
    <border>
      <left style="thin">
        <color theme="3" tint="0.59996337778862885"/>
      </left>
      <right/>
      <top/>
      <bottom/>
      <diagonal/>
    </border>
    <border>
      <left/>
      <right style="thin">
        <color theme="3" tint="0.59996337778862885"/>
      </right>
      <top/>
      <bottom/>
      <diagonal/>
    </border>
    <border>
      <left style="thin">
        <color theme="3" tint="0.59996337778862885"/>
      </left>
      <right/>
      <top style="thin">
        <color indexed="64"/>
      </top>
      <bottom/>
      <diagonal/>
    </border>
    <border>
      <left/>
      <right style="thin">
        <color theme="3" tint="0.59996337778862885"/>
      </right>
      <top style="thin">
        <color indexed="64"/>
      </top>
      <bottom/>
      <diagonal/>
    </border>
    <border>
      <left style="thin">
        <color theme="3" tint="0.59996337778862885"/>
      </left>
      <right/>
      <top/>
      <bottom style="thin">
        <color indexed="64"/>
      </bottom>
      <diagonal/>
    </border>
    <border>
      <left/>
      <right style="thin">
        <color theme="3" tint="0.59996337778862885"/>
      </right>
      <top/>
      <bottom style="thin">
        <color indexed="64"/>
      </bottom>
      <diagonal/>
    </border>
    <border>
      <left style="thin">
        <color theme="3" tint="0.59996337778862885"/>
      </left>
      <right/>
      <top/>
      <bottom style="thin">
        <color theme="3" tint="0.59996337778862885"/>
      </bottom>
      <diagonal/>
    </border>
    <border>
      <left/>
      <right/>
      <top/>
      <bottom style="thin">
        <color theme="3" tint="0.59996337778862885"/>
      </bottom>
      <diagonal/>
    </border>
    <border>
      <left/>
      <right style="thin">
        <color theme="3" tint="0.59996337778862885"/>
      </right>
      <top/>
      <bottom style="thin">
        <color theme="3" tint="0.59996337778862885"/>
      </bottom>
      <diagonal/>
    </border>
  </borders>
  <cellStyleXfs count="110">
    <xf numFmtId="0" fontId="0" fillId="0" borderId="0"/>
    <xf numFmtId="168" fontId="1" fillId="0" borderId="0" applyFont="0" applyFill="0" applyBorder="0" applyAlignment="0" applyProtection="0"/>
    <xf numFmtId="0" fontId="5" fillId="0" borderId="0" applyNumberForma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6"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8" fillId="0" borderId="0" applyNumberFormat="0" applyFill="0" applyBorder="0" applyAlignment="0" applyProtection="0"/>
    <xf numFmtId="0" fontId="11" fillId="0" borderId="0"/>
    <xf numFmtId="0" fontId="1" fillId="0" borderId="0"/>
    <xf numFmtId="0" fontId="90" fillId="0" borderId="0"/>
    <xf numFmtId="0" fontId="90" fillId="0" borderId="0"/>
    <xf numFmtId="181" fontId="91" fillId="0" borderId="0"/>
    <xf numFmtId="167" fontId="3" fillId="0" borderId="0" applyFont="0" applyFill="0" applyBorder="0" applyAlignment="0" applyProtection="0"/>
    <xf numFmtId="0" fontId="3" fillId="0" borderId="0"/>
    <xf numFmtId="167"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0" fontId="3" fillId="0" borderId="0"/>
    <xf numFmtId="0" fontId="2" fillId="0" borderId="0"/>
  </cellStyleXfs>
  <cellXfs count="1433">
    <xf numFmtId="0" fontId="0" fillId="0" borderId="0" xfId="0"/>
    <xf numFmtId="0" fontId="0" fillId="3" borderId="0" xfId="0" applyFill="1"/>
    <xf numFmtId="0" fontId="0" fillId="2" borderId="0" xfId="0" applyFill="1"/>
    <xf numFmtId="0" fontId="8" fillId="2" borderId="0" xfId="0" applyFont="1" applyFill="1"/>
    <xf numFmtId="0" fontId="7" fillId="2" borderId="0" xfId="0" applyFont="1" applyFill="1"/>
    <xf numFmtId="0" fontId="9" fillId="2" borderId="0" xfId="0" applyFont="1" applyFill="1" applyAlignment="1">
      <alignment vertical="top" wrapText="1"/>
    </xf>
    <xf numFmtId="0" fontId="10" fillId="2" borderId="0" xfId="0" applyFont="1" applyFill="1" applyAlignment="1">
      <alignment vertical="top" wrapText="1"/>
    </xf>
    <xf numFmtId="0" fontId="5" fillId="0" borderId="0" xfId="2"/>
    <xf numFmtId="0" fontId="5" fillId="2" borderId="0" xfId="2" applyFill="1"/>
    <xf numFmtId="0" fontId="11" fillId="2" borderId="0" xfId="0" applyFont="1" applyFill="1"/>
    <xf numFmtId="171" fontId="11" fillId="2" borderId="0" xfId="7" applyNumberFormat="1" applyFont="1" applyFill="1" applyBorder="1"/>
    <xf numFmtId="9" fontId="11" fillId="2" borderId="0" xfId="89" applyFont="1" applyFill="1" applyBorder="1"/>
    <xf numFmtId="3" fontId="11" fillId="2" borderId="0" xfId="0" applyNumberFormat="1" applyFont="1" applyFill="1"/>
    <xf numFmtId="0" fontId="14" fillId="2" borderId="0" xfId="0" applyFont="1" applyFill="1"/>
    <xf numFmtId="0" fontId="14" fillId="0" borderId="0" xfId="0" applyFont="1"/>
    <xf numFmtId="0" fontId="15" fillId="2" borderId="0" xfId="0" applyFont="1" applyFill="1"/>
    <xf numFmtId="0" fontId="15" fillId="0" borderId="0" xfId="0" applyFont="1"/>
    <xf numFmtId="0" fontId="13" fillId="3" borderId="0" xfId="0" applyFont="1" applyFill="1" applyAlignment="1">
      <alignment horizontal="left"/>
    </xf>
    <xf numFmtId="9" fontId="16" fillId="2" borderId="0" xfId="89" applyFont="1" applyFill="1" applyBorder="1" applyAlignment="1"/>
    <xf numFmtId="0" fontId="4" fillId="11" borderId="0" xfId="0" applyFont="1" applyFill="1" applyAlignment="1">
      <alignment horizontal="center" vertical="center"/>
    </xf>
    <xf numFmtId="164" fontId="0" fillId="0" borderId="0" xfId="0" applyNumberFormat="1"/>
    <xf numFmtId="164" fontId="0" fillId="2" borderId="0" xfId="0" applyNumberFormat="1" applyFill="1"/>
    <xf numFmtId="0" fontId="21" fillId="0" borderId="0" xfId="92" applyFont="1" applyAlignment="1">
      <alignment horizontal="justify" vertical="center"/>
    </xf>
    <xf numFmtId="0" fontId="22" fillId="0" borderId="17" xfId="92" applyFont="1" applyBorder="1" applyAlignment="1">
      <alignment vertical="center"/>
    </xf>
    <xf numFmtId="0" fontId="21" fillId="0" borderId="17" xfId="92" applyFont="1" applyBorder="1" applyAlignment="1">
      <alignment vertical="center"/>
    </xf>
    <xf numFmtId="0" fontId="22" fillId="0" borderId="0" xfId="92" applyFont="1" applyAlignment="1">
      <alignment vertical="center"/>
    </xf>
    <xf numFmtId="0" fontId="21" fillId="0" borderId="0" xfId="92" applyFont="1" applyAlignment="1">
      <alignment vertical="center"/>
    </xf>
    <xf numFmtId="0" fontId="20" fillId="0" borderId="17" xfId="92" applyFont="1" applyBorder="1" applyAlignment="1">
      <alignment horizontal="left" vertical="center"/>
    </xf>
    <xf numFmtId="0" fontId="20" fillId="0" borderId="0" xfId="92" applyFont="1" applyAlignment="1">
      <alignment horizontal="left" vertical="center"/>
    </xf>
    <xf numFmtId="0" fontId="22" fillId="0" borderId="17" xfId="92" applyFont="1" applyBorder="1" applyAlignment="1">
      <alignment horizontal="left" vertical="center"/>
    </xf>
    <xf numFmtId="0" fontId="25" fillId="0" borderId="17" xfId="92" applyFont="1" applyBorder="1" applyAlignment="1">
      <alignment horizontal="left" vertical="center"/>
    </xf>
    <xf numFmtId="0" fontId="22" fillId="0" borderId="0" xfId="92" applyFont="1" applyAlignment="1">
      <alignment horizontal="left" vertical="center"/>
    </xf>
    <xf numFmtId="0" fontId="22" fillId="0" borderId="3" xfId="92" applyFont="1" applyBorder="1" applyAlignment="1">
      <alignment horizontal="left" vertical="center"/>
    </xf>
    <xf numFmtId="0" fontId="20" fillId="0" borderId="3" xfId="92" applyFont="1" applyBorder="1" applyAlignment="1">
      <alignment horizontal="left" vertical="center"/>
    </xf>
    <xf numFmtId="0" fontId="21" fillId="0" borderId="0" xfId="92" applyFont="1" applyAlignment="1">
      <alignment horizontal="left" vertical="center"/>
    </xf>
    <xf numFmtId="0" fontId="33" fillId="0" borderId="0" xfId="0" applyFont="1"/>
    <xf numFmtId="0" fontId="33" fillId="11" borderId="0" xfId="0" applyFont="1" applyFill="1"/>
    <xf numFmtId="0" fontId="33" fillId="3" borderId="0" xfId="0" applyFont="1" applyFill="1"/>
    <xf numFmtId="0" fontId="38" fillId="0" borderId="0" xfId="0" applyFont="1"/>
    <xf numFmtId="164" fontId="33" fillId="0" borderId="0" xfId="0" applyNumberFormat="1" applyFont="1"/>
    <xf numFmtId="0" fontId="30" fillId="3" borderId="0" xfId="0" applyFont="1" applyFill="1" applyAlignment="1">
      <alignment horizontal="center" vertical="center"/>
    </xf>
    <xf numFmtId="0" fontId="34" fillId="0" borderId="0" xfId="0" applyFont="1"/>
    <xf numFmtId="0" fontId="33" fillId="3" borderId="0" xfId="0" applyFont="1" applyFill="1" applyAlignment="1">
      <alignment horizontal="center" vertical="center"/>
    </xf>
    <xf numFmtId="169" fontId="33" fillId="0" borderId="0" xfId="3" applyNumberFormat="1" applyFont="1" applyFill="1"/>
    <xf numFmtId="169" fontId="33" fillId="0" borderId="0" xfId="0" applyNumberFormat="1" applyFont="1"/>
    <xf numFmtId="169" fontId="34" fillId="0" borderId="7" xfId="3" applyNumberFormat="1" applyFont="1" applyFill="1" applyBorder="1"/>
    <xf numFmtId="169" fontId="30" fillId="11" borderId="0" xfId="3" applyNumberFormat="1" applyFont="1" applyFill="1" applyBorder="1"/>
    <xf numFmtId="172" fontId="39" fillId="3" borderId="0" xfId="3" applyNumberFormat="1" applyFont="1" applyFill="1" applyBorder="1" applyAlignment="1">
      <alignment horizontal="center"/>
    </xf>
    <xf numFmtId="0" fontId="40" fillId="0" borderId="0" xfId="0" applyFont="1"/>
    <xf numFmtId="0" fontId="34" fillId="3" borderId="0" xfId="0" applyFont="1" applyFill="1" applyAlignment="1">
      <alignment horizontal="center" vertical="center"/>
    </xf>
    <xf numFmtId="173" fontId="38" fillId="0" borderId="0" xfId="4" applyNumberFormat="1" applyFont="1" applyFill="1"/>
    <xf numFmtId="169" fontId="33" fillId="0" borderId="0" xfId="3" applyNumberFormat="1" applyFont="1" applyFill="1" applyAlignment="1"/>
    <xf numFmtId="169" fontId="33" fillId="3" borderId="0" xfId="3" applyNumberFormat="1" applyFont="1" applyFill="1" applyAlignment="1">
      <alignment horizontal="center" vertical="center"/>
    </xf>
    <xf numFmtId="169" fontId="34" fillId="0" borderId="0" xfId="3" applyNumberFormat="1" applyFont="1" applyFill="1" applyAlignment="1"/>
    <xf numFmtId="169" fontId="34" fillId="0" borderId="0" xfId="3" applyNumberFormat="1" applyFont="1" applyFill="1" applyAlignment="1">
      <alignment horizontal="left"/>
    </xf>
    <xf numFmtId="169" fontId="34" fillId="0" borderId="0" xfId="3" applyNumberFormat="1" applyFont="1" applyFill="1" applyAlignment="1">
      <alignment horizontal="center" vertical="center"/>
    </xf>
    <xf numFmtId="0" fontId="33" fillId="0" borderId="0" xfId="0" applyFont="1" applyAlignment="1">
      <alignment horizontal="left"/>
    </xf>
    <xf numFmtId="166" fontId="33" fillId="0" borderId="0" xfId="3" applyFont="1" applyFill="1"/>
    <xf numFmtId="0" fontId="35" fillId="0" borderId="0" xfId="0" applyFont="1" applyAlignment="1">
      <alignment horizontal="center"/>
    </xf>
    <xf numFmtId="0" fontId="37" fillId="0" borderId="0" xfId="2" applyFont="1" applyBorder="1" applyAlignment="1">
      <alignment horizontal="center"/>
    </xf>
    <xf numFmtId="3" fontId="33" fillId="0" borderId="0" xfId="4" applyNumberFormat="1" applyFont="1" applyFill="1" applyBorder="1" applyAlignment="1">
      <alignment horizontal="center"/>
    </xf>
    <xf numFmtId="0" fontId="34" fillId="3" borderId="9" xfId="0" applyFont="1" applyFill="1" applyBorder="1" applyAlignment="1">
      <alignment horizontal="center" vertical="center"/>
    </xf>
    <xf numFmtId="0" fontId="44" fillId="0" borderId="0" xfId="0" applyFont="1" applyAlignment="1">
      <alignment horizontal="center"/>
    </xf>
    <xf numFmtId="3" fontId="33" fillId="0" borderId="0" xfId="3" applyNumberFormat="1" applyFont="1" applyFill="1" applyBorder="1" applyAlignment="1">
      <alignment horizontal="center"/>
    </xf>
    <xf numFmtId="3" fontId="34" fillId="3" borderId="0" xfId="3" applyNumberFormat="1" applyFont="1" applyFill="1" applyBorder="1" applyAlignment="1">
      <alignment horizontal="center"/>
    </xf>
    <xf numFmtId="3" fontId="36" fillId="0" borderId="0" xfId="3" applyNumberFormat="1" applyFont="1" applyFill="1" applyBorder="1" applyAlignment="1">
      <alignment horizontal="center"/>
    </xf>
    <xf numFmtId="0" fontId="29" fillId="11" borderId="0" xfId="0" applyFont="1" applyFill="1"/>
    <xf numFmtId="3" fontId="29" fillId="11" borderId="0" xfId="3" applyNumberFormat="1" applyFont="1" applyFill="1" applyBorder="1" applyAlignment="1">
      <alignment horizontal="center"/>
    </xf>
    <xf numFmtId="0" fontId="33" fillId="0" borderId="35" xfId="0" applyFont="1" applyBorder="1"/>
    <xf numFmtId="0" fontId="33" fillId="0" borderId="0" xfId="0" applyFont="1" applyAlignment="1">
      <alignment horizontal="center"/>
    </xf>
    <xf numFmtId="0" fontId="33" fillId="11" borderId="41" xfId="0" applyFont="1" applyFill="1" applyBorder="1"/>
    <xf numFmtId="0" fontId="33" fillId="11" borderId="42" xfId="0" applyFont="1" applyFill="1" applyBorder="1"/>
    <xf numFmtId="0" fontId="33" fillId="0" borderId="45" xfId="0" applyFont="1" applyBorder="1"/>
    <xf numFmtId="0" fontId="34" fillId="0" borderId="44" xfId="0" applyFont="1" applyBorder="1"/>
    <xf numFmtId="169" fontId="33" fillId="0" borderId="45" xfId="3" applyNumberFormat="1" applyFont="1" applyFill="1" applyBorder="1"/>
    <xf numFmtId="0" fontId="33" fillId="0" borderId="44" xfId="0" applyFont="1" applyBorder="1"/>
    <xf numFmtId="164" fontId="33" fillId="0" borderId="0" xfId="4" applyFont="1" applyFill="1" applyBorder="1"/>
    <xf numFmtId="164" fontId="23" fillId="0" borderId="45" xfId="4" applyFont="1" applyFill="1" applyBorder="1"/>
    <xf numFmtId="169" fontId="34" fillId="0" borderId="46" xfId="3" applyNumberFormat="1" applyFont="1" applyFill="1" applyBorder="1"/>
    <xf numFmtId="169" fontId="23" fillId="0" borderId="45" xfId="3" applyNumberFormat="1" applyFont="1" applyFill="1" applyBorder="1"/>
    <xf numFmtId="169" fontId="30" fillId="11" borderId="47" xfId="3" applyNumberFormat="1" applyFont="1" applyFill="1" applyBorder="1"/>
    <xf numFmtId="172" fontId="39" fillId="3" borderId="45" xfId="3" applyNumberFormat="1" applyFont="1" applyFill="1" applyBorder="1" applyAlignment="1">
      <alignment horizontal="center"/>
    </xf>
    <xf numFmtId="169" fontId="33" fillId="3" borderId="0" xfId="0" applyNumberFormat="1" applyFont="1" applyFill="1" applyAlignment="1">
      <alignment horizontal="center" vertical="center"/>
    </xf>
    <xf numFmtId="169" fontId="30" fillId="11" borderId="45" xfId="3" applyNumberFormat="1" applyFont="1" applyFill="1" applyBorder="1"/>
    <xf numFmtId="164" fontId="33" fillId="0" borderId="45" xfId="4" applyFont="1" applyFill="1" applyBorder="1"/>
    <xf numFmtId="0" fontId="37" fillId="3" borderId="0" xfId="2" applyFont="1" applyFill="1" applyBorder="1" applyAlignment="1">
      <alignment horizontal="center" vertical="center"/>
    </xf>
    <xf numFmtId="0" fontId="23" fillId="3" borderId="49" xfId="0" applyFont="1" applyFill="1" applyBorder="1" applyAlignment="1">
      <alignment horizontal="center" vertical="center"/>
    </xf>
    <xf numFmtId="169" fontId="30" fillId="11" borderId="49" xfId="3" applyNumberFormat="1" applyFont="1" applyFill="1" applyBorder="1"/>
    <xf numFmtId="169" fontId="30" fillId="11" borderId="50" xfId="3" applyNumberFormat="1" applyFont="1" applyFill="1" applyBorder="1"/>
    <xf numFmtId="0" fontId="29" fillId="11" borderId="42" xfId="3" applyNumberFormat="1" applyFont="1" applyFill="1" applyBorder="1" applyAlignment="1">
      <alignment horizontal="center"/>
    </xf>
    <xf numFmtId="0" fontId="29" fillId="11" borderId="43" xfId="3" applyNumberFormat="1" applyFont="1" applyFill="1" applyBorder="1" applyAlignment="1">
      <alignment horizontal="center"/>
    </xf>
    <xf numFmtId="0" fontId="36" fillId="0" borderId="0" xfId="0" applyFont="1" applyAlignment="1">
      <alignment vertical="center"/>
    </xf>
    <xf numFmtId="0" fontId="30" fillId="11" borderId="12" xfId="0" applyFont="1" applyFill="1" applyBorder="1" applyAlignment="1">
      <alignment vertical="center"/>
    </xf>
    <xf numFmtId="0" fontId="30" fillId="11" borderId="9" xfId="0" applyFont="1" applyFill="1" applyBorder="1" applyAlignment="1">
      <alignment vertical="center"/>
    </xf>
    <xf numFmtId="0" fontId="30" fillId="11" borderId="14" xfId="0" applyFont="1" applyFill="1" applyBorder="1" applyAlignment="1">
      <alignment vertical="center"/>
    </xf>
    <xf numFmtId="0" fontId="30" fillId="0" borderId="0" xfId="0" applyFont="1"/>
    <xf numFmtId="0" fontId="37" fillId="0" borderId="0" xfId="2" applyFont="1"/>
    <xf numFmtId="0" fontId="36" fillId="0" borderId="0" xfId="0" applyFont="1" applyAlignment="1">
      <alignment horizontal="center" vertical="center"/>
    </xf>
    <xf numFmtId="0" fontId="30" fillId="11" borderId="0" xfId="0" applyFont="1" applyFill="1" applyAlignment="1">
      <alignment horizontal="left" vertical="center"/>
    </xf>
    <xf numFmtId="0" fontId="33" fillId="0" borderId="13" xfId="0" applyFont="1" applyBorder="1" applyAlignment="1">
      <alignment horizontal="justify" vertical="justify"/>
    </xf>
    <xf numFmtId="0" fontId="33" fillId="0" borderId="3" xfId="0" applyFont="1" applyBorder="1" applyAlignment="1">
      <alignment horizontal="justify" vertical="justify"/>
    </xf>
    <xf numFmtId="0" fontId="33" fillId="0" borderId="8" xfId="0" applyFont="1" applyBorder="1" applyAlignment="1">
      <alignment horizontal="justify" vertical="justify"/>
    </xf>
    <xf numFmtId="0" fontId="33" fillId="0" borderId="0" xfId="0" applyFont="1" applyAlignment="1">
      <alignment horizontal="justify" vertical="justify"/>
    </xf>
    <xf numFmtId="0" fontId="23" fillId="0" borderId="0" xfId="0" applyFont="1"/>
    <xf numFmtId="0" fontId="33" fillId="0" borderId="0" xfId="0" applyFont="1" applyAlignment="1">
      <alignment horizontal="left" vertical="top" wrapText="1"/>
    </xf>
    <xf numFmtId="0" fontId="33" fillId="2" borderId="0" xfId="0" applyFont="1" applyFill="1"/>
    <xf numFmtId="0" fontId="33" fillId="0" borderId="0" xfId="0" applyFont="1" applyAlignment="1">
      <alignment horizontal="justify" vertical="center"/>
    </xf>
    <xf numFmtId="0" fontId="48" fillId="0" borderId="0" xfId="0" applyFont="1"/>
    <xf numFmtId="0" fontId="48" fillId="2" borderId="0" xfId="0" applyFont="1" applyFill="1"/>
    <xf numFmtId="0" fontId="50" fillId="0" borderId="0" xfId="0" applyFont="1" applyAlignment="1">
      <alignment vertical="center"/>
    </xf>
    <xf numFmtId="0" fontId="47" fillId="11" borderId="41" xfId="0" applyFont="1" applyFill="1" applyBorder="1" applyAlignment="1">
      <alignment vertical="center"/>
    </xf>
    <xf numFmtId="0" fontId="40" fillId="11" borderId="42" xfId="0" applyFont="1" applyFill="1" applyBorder="1"/>
    <xf numFmtId="0" fontId="40" fillId="11" borderId="43" xfId="0" applyFont="1" applyFill="1" applyBorder="1"/>
    <xf numFmtId="0" fontId="23" fillId="0" borderId="44" xfId="0" applyFont="1" applyBorder="1" applyAlignment="1">
      <alignment vertical="center"/>
    </xf>
    <xf numFmtId="0" fontId="45" fillId="0" borderId="44" xfId="0" applyFont="1" applyBorder="1"/>
    <xf numFmtId="0" fontId="45" fillId="0" borderId="0" xfId="0" applyFont="1"/>
    <xf numFmtId="0" fontId="33" fillId="0" borderId="0" xfId="0" applyFont="1" applyAlignment="1">
      <alignment horizontal="left" vertical="center" wrapText="1"/>
    </xf>
    <xf numFmtId="0" fontId="33" fillId="0" borderId="45" xfId="0" applyFont="1" applyBorder="1" applyAlignment="1">
      <alignment horizontal="left" vertical="center" wrapText="1"/>
    </xf>
    <xf numFmtId="0" fontId="33" fillId="0" borderId="44" xfId="0" applyFont="1" applyBorder="1" applyAlignment="1">
      <alignment horizontal="justify" vertical="justify" wrapText="1"/>
    </xf>
    <xf numFmtId="0" fontId="33" fillId="0" borderId="0" xfId="0" applyFont="1" applyAlignment="1">
      <alignment horizontal="justify" vertical="justify" wrapText="1"/>
    </xf>
    <xf numFmtId="0" fontId="33" fillId="0" borderId="45" xfId="0" applyFont="1" applyBorder="1" applyAlignment="1">
      <alignment horizontal="justify" vertical="justify" wrapText="1"/>
    </xf>
    <xf numFmtId="0" fontId="33" fillId="0" borderId="48" xfId="0" applyFont="1" applyBorder="1" applyAlignment="1">
      <alignment horizontal="left" vertical="center" wrapText="1"/>
    </xf>
    <xf numFmtId="0" fontId="33" fillId="0" borderId="49" xfId="0" applyFont="1" applyBorder="1" applyAlignment="1">
      <alignment horizontal="left" vertical="center" wrapText="1"/>
    </xf>
    <xf numFmtId="0" fontId="33" fillId="0" borderId="50" xfId="0" applyFont="1" applyBorder="1" applyAlignment="1">
      <alignment horizontal="left" vertical="center" wrapText="1"/>
    </xf>
    <xf numFmtId="0" fontId="48" fillId="2" borderId="44" xfId="0" applyFont="1" applyFill="1" applyBorder="1" applyAlignment="1">
      <alignment horizontal="justify" vertical="justify"/>
    </xf>
    <xf numFmtId="0" fontId="49" fillId="5" borderId="0" xfId="0" applyFont="1" applyFill="1" applyAlignment="1">
      <alignment horizontal="justify" vertical="justify"/>
    </xf>
    <xf numFmtId="0" fontId="48" fillId="2" borderId="0" xfId="0" applyFont="1" applyFill="1" applyAlignment="1">
      <alignment horizontal="justify" vertical="justify"/>
    </xf>
    <xf numFmtId="0" fontId="48" fillId="2" borderId="45" xfId="0" applyFont="1" applyFill="1" applyBorder="1" applyAlignment="1">
      <alignment horizontal="justify" vertical="justify"/>
    </xf>
    <xf numFmtId="0" fontId="48" fillId="0" borderId="0" xfId="0" applyFont="1" applyAlignment="1">
      <alignment horizontal="justify" vertical="justify"/>
    </xf>
    <xf numFmtId="0" fontId="48" fillId="0" borderId="45" xfId="0" applyFont="1" applyBorder="1" applyAlignment="1">
      <alignment horizontal="justify" vertical="justify"/>
    </xf>
    <xf numFmtId="0" fontId="36" fillId="2" borderId="44" xfId="0" applyFont="1" applyFill="1" applyBorder="1" applyAlignment="1">
      <alignment horizontal="justify" vertical="justify"/>
    </xf>
    <xf numFmtId="0" fontId="33" fillId="0" borderId="44" xfId="0" applyFont="1" applyBorder="1" applyAlignment="1">
      <alignment horizontal="justify" vertical="justify"/>
    </xf>
    <xf numFmtId="0" fontId="33" fillId="0" borderId="45" xfId="0" applyFont="1" applyBorder="1" applyAlignment="1">
      <alignment horizontal="justify" vertical="justify"/>
    </xf>
    <xf numFmtId="0" fontId="36" fillId="0" borderId="44" xfId="0" applyFont="1" applyBorder="1" applyAlignment="1">
      <alignment horizontal="justify" vertical="justify" wrapText="1"/>
    </xf>
    <xf numFmtId="0" fontId="36" fillId="0" borderId="0" xfId="0" applyFont="1" applyAlignment="1">
      <alignment horizontal="justify" vertical="justify" wrapText="1"/>
    </xf>
    <xf numFmtId="0" fontId="36" fillId="0" borderId="45" xfId="0" applyFont="1" applyBorder="1" applyAlignment="1">
      <alignment horizontal="justify" vertical="justify" wrapText="1"/>
    </xf>
    <xf numFmtId="0" fontId="0" fillId="0" borderId="0" xfId="0" applyAlignment="1">
      <alignment horizontal="justify" vertical="justify"/>
    </xf>
    <xf numFmtId="0" fontId="50" fillId="9" borderId="0" xfId="0" applyFont="1" applyFill="1" applyAlignment="1">
      <alignment horizontal="justify" vertical="justify"/>
    </xf>
    <xf numFmtId="164" fontId="24" fillId="9" borderId="0" xfId="4" applyFont="1" applyFill="1" applyBorder="1" applyAlignment="1">
      <alignment horizontal="justify" vertical="justify"/>
    </xf>
    <xf numFmtId="0" fontId="33" fillId="0" borderId="0" xfId="0" applyFont="1" applyAlignment="1">
      <alignment vertical="center"/>
    </xf>
    <xf numFmtId="0" fontId="33" fillId="0" borderId="48" xfId="0" applyFont="1" applyBorder="1" applyAlignment="1">
      <alignment horizontal="justify" vertical="justify" wrapText="1"/>
    </xf>
    <xf numFmtId="0" fontId="33" fillId="0" borderId="49" xfId="0" applyFont="1" applyBorder="1" applyAlignment="1">
      <alignment horizontal="justify" vertical="justify" wrapText="1"/>
    </xf>
    <xf numFmtId="0" fontId="27" fillId="0" borderId="0" xfId="0" applyFont="1"/>
    <xf numFmtId="0" fontId="23" fillId="0" borderId="0" xfId="92" applyFont="1"/>
    <xf numFmtId="0" fontId="21" fillId="0" borderId="0" xfId="92" applyFont="1" applyAlignment="1">
      <alignment horizontal="center"/>
    </xf>
    <xf numFmtId="0" fontId="21" fillId="0" borderId="0" xfId="92" applyFont="1" applyAlignment="1">
      <alignment horizontal="right" vertical="center"/>
    </xf>
    <xf numFmtId="0" fontId="23" fillId="0" borderId="17" xfId="92" applyFont="1" applyBorder="1"/>
    <xf numFmtId="0" fontId="55" fillId="0" borderId="17" xfId="2" applyFont="1" applyBorder="1" applyAlignment="1">
      <alignment horizontal="left" vertical="center"/>
    </xf>
    <xf numFmtId="0" fontId="55" fillId="0" borderId="0" xfId="2" applyFont="1" applyBorder="1" applyAlignment="1">
      <alignment horizontal="left" vertical="center"/>
    </xf>
    <xf numFmtId="0" fontId="46" fillId="0" borderId="3" xfId="0" applyFont="1" applyBorder="1" applyAlignment="1">
      <alignment horizontal="left" vertical="center"/>
    </xf>
    <xf numFmtId="0" fontId="55" fillId="0" borderId="3" xfId="2" applyFont="1" applyBorder="1" applyAlignment="1">
      <alignment horizontal="left" vertical="center"/>
    </xf>
    <xf numFmtId="0" fontId="27" fillId="0" borderId="41" xfId="0" applyFont="1" applyBorder="1"/>
    <xf numFmtId="0" fontId="22" fillId="0" borderId="42" xfId="92" applyFont="1" applyBorder="1" applyAlignment="1">
      <alignment horizontal="left" vertical="center"/>
    </xf>
    <xf numFmtId="0" fontId="55" fillId="0" borderId="42" xfId="2" applyFont="1" applyBorder="1" applyAlignment="1">
      <alignment horizontal="left" vertical="center"/>
    </xf>
    <xf numFmtId="0" fontId="20" fillId="0" borderId="42" xfId="92" applyFont="1" applyBorder="1" applyAlignment="1">
      <alignment horizontal="left" vertical="center"/>
    </xf>
    <xf numFmtId="0" fontId="20" fillId="0" borderId="45" xfId="92" applyFont="1" applyBorder="1" applyAlignment="1">
      <alignment horizontal="left" vertical="center"/>
    </xf>
    <xf numFmtId="0" fontId="27" fillId="0" borderId="44" xfId="0" applyFont="1" applyBorder="1"/>
    <xf numFmtId="0" fontId="46" fillId="0" borderId="44" xfId="0" applyFont="1" applyBorder="1" applyAlignment="1">
      <alignment vertical="center"/>
    </xf>
    <xf numFmtId="0" fontId="46" fillId="0" borderId="44" xfId="0" applyFont="1" applyBorder="1" applyAlignment="1">
      <alignment horizontal="right" vertical="center"/>
    </xf>
    <xf numFmtId="0" fontId="46" fillId="0" borderId="0" xfId="0" applyFont="1" applyAlignment="1">
      <alignment horizontal="left" vertical="center"/>
    </xf>
    <xf numFmtId="0" fontId="27" fillId="0" borderId="48" xfId="0" applyFont="1" applyBorder="1"/>
    <xf numFmtId="0" fontId="31" fillId="0" borderId="49" xfId="0" applyFont="1" applyBorder="1"/>
    <xf numFmtId="0" fontId="37" fillId="0" borderId="49" xfId="2" applyFont="1" applyBorder="1" applyAlignment="1">
      <alignment vertical="center"/>
    </xf>
    <xf numFmtId="0" fontId="32" fillId="0" borderId="49" xfId="92" applyFont="1" applyBorder="1" applyAlignment="1">
      <alignment vertical="center"/>
    </xf>
    <xf numFmtId="0" fontId="20" fillId="0" borderId="49" xfId="92" applyFont="1" applyBorder="1" applyAlignment="1">
      <alignment horizontal="left" vertical="center"/>
    </xf>
    <xf numFmtId="0" fontId="20" fillId="0" borderId="50" xfId="92" applyFont="1" applyBorder="1" applyAlignment="1">
      <alignment horizontal="left" vertical="center"/>
    </xf>
    <xf numFmtId="0" fontId="21" fillId="0" borderId="42" xfId="92" applyFont="1" applyBorder="1" applyAlignment="1">
      <alignment horizontal="justify" vertical="center"/>
    </xf>
    <xf numFmtId="0" fontId="23" fillId="0" borderId="42" xfId="92" applyFont="1" applyBorder="1"/>
    <xf numFmtId="0" fontId="27" fillId="0" borderId="42" xfId="0" applyFont="1" applyBorder="1"/>
    <xf numFmtId="0" fontId="27" fillId="0" borderId="43" xfId="0" applyFont="1" applyBorder="1"/>
    <xf numFmtId="0" fontId="27" fillId="0" borderId="44" xfId="0" applyFont="1" applyBorder="1" applyAlignment="1">
      <alignment horizontal="right"/>
    </xf>
    <xf numFmtId="0" fontId="27" fillId="0" borderId="45" xfId="0" applyFont="1" applyBorder="1"/>
    <xf numFmtId="0" fontId="46" fillId="0" borderId="48" xfId="0" applyFont="1" applyBorder="1" applyAlignment="1">
      <alignment vertical="center"/>
    </xf>
    <xf numFmtId="0" fontId="22" fillId="0" borderId="49" xfId="92" applyFont="1" applyBorder="1" applyAlignment="1">
      <alignment horizontal="left" vertical="center"/>
    </xf>
    <xf numFmtId="0" fontId="55" fillId="0" borderId="49" xfId="2" applyFont="1" applyBorder="1" applyAlignment="1">
      <alignment horizontal="left" vertical="center"/>
    </xf>
    <xf numFmtId="0" fontId="27" fillId="0" borderId="50" xfId="0" applyFont="1" applyBorder="1"/>
    <xf numFmtId="0" fontId="27" fillId="0" borderId="0" xfId="0" applyFont="1" applyAlignment="1">
      <alignment horizontal="right" vertical="center"/>
    </xf>
    <xf numFmtId="0" fontId="57" fillId="0" borderId="0" xfId="0" applyFont="1" applyAlignment="1">
      <alignment vertical="center"/>
    </xf>
    <xf numFmtId="0" fontId="27" fillId="0" borderId="0" xfId="0" applyFont="1" applyAlignment="1">
      <alignment horizontal="right"/>
    </xf>
    <xf numFmtId="0" fontId="46" fillId="0" borderId="0" xfId="0" applyFont="1" applyAlignment="1">
      <alignment horizontal="left"/>
    </xf>
    <xf numFmtId="0" fontId="27" fillId="0" borderId="49" xfId="0" applyFont="1" applyBorder="1"/>
    <xf numFmtId="0" fontId="55" fillId="0" borderId="0" xfId="2" applyFont="1"/>
    <xf numFmtId="0" fontId="31" fillId="0" borderId="0" xfId="0" applyFont="1" applyAlignment="1">
      <alignment vertical="center"/>
    </xf>
    <xf numFmtId="0" fontId="53" fillId="3" borderId="0" xfId="32" applyFont="1" applyFill="1" applyBorder="1" applyAlignment="1">
      <alignment horizontal="center"/>
    </xf>
    <xf numFmtId="0" fontId="30" fillId="11" borderId="28" xfId="0" applyFont="1" applyFill="1" applyBorder="1" applyAlignment="1">
      <alignment horizontal="center"/>
    </xf>
    <xf numFmtId="14" fontId="61" fillId="3" borderId="28" xfId="34" applyNumberFormat="1" applyFont="1" applyFill="1" applyBorder="1" applyAlignment="1">
      <alignment horizontal="center"/>
    </xf>
    <xf numFmtId="3" fontId="23" fillId="3" borderId="28" xfId="34" applyNumberFormat="1" applyFont="1" applyFill="1" applyBorder="1"/>
    <xf numFmtId="0" fontId="23" fillId="3" borderId="0" xfId="34" applyFont="1" applyFill="1"/>
    <xf numFmtId="0" fontId="37" fillId="2" borderId="0" xfId="2" applyFont="1" applyFill="1"/>
    <xf numFmtId="0" fontId="30" fillId="11" borderId="22" xfId="0" applyFont="1" applyFill="1" applyBorder="1" applyAlignment="1">
      <alignment horizontal="center" vertical="center"/>
    </xf>
    <xf numFmtId="0" fontId="30" fillId="11" borderId="0" xfId="0" applyFont="1" applyFill="1" applyAlignment="1">
      <alignment horizontal="center" vertical="center"/>
    </xf>
    <xf numFmtId="169" fontId="33" fillId="2" borderId="23" xfId="3" applyNumberFormat="1" applyFont="1" applyFill="1" applyBorder="1"/>
    <xf numFmtId="169" fontId="30" fillId="11" borderId="24" xfId="8" applyNumberFormat="1" applyFont="1" applyFill="1" applyBorder="1"/>
    <xf numFmtId="0" fontId="30" fillId="11" borderId="25" xfId="0" applyFont="1" applyFill="1" applyBorder="1" applyAlignment="1">
      <alignment horizontal="center" vertical="center"/>
    </xf>
    <xf numFmtId="0" fontId="33" fillId="0" borderId="26" xfId="0" applyFont="1" applyBorder="1"/>
    <xf numFmtId="169" fontId="30" fillId="11" borderId="27" xfId="8" applyNumberFormat="1" applyFont="1" applyFill="1" applyBorder="1"/>
    <xf numFmtId="0" fontId="30" fillId="11" borderId="0" xfId="0" applyFont="1" applyFill="1" applyAlignment="1">
      <alignment vertical="center"/>
    </xf>
    <xf numFmtId="0" fontId="36" fillId="3" borderId="0" xfId="0" applyFont="1" applyFill="1"/>
    <xf numFmtId="169" fontId="33" fillId="3" borderId="0" xfId="0" applyNumberFormat="1" applyFont="1" applyFill="1"/>
    <xf numFmtId="171" fontId="23" fillId="3" borderId="0" xfId="3" applyNumberFormat="1" applyFont="1" applyFill="1" applyBorder="1"/>
    <xf numFmtId="171" fontId="34" fillId="3" borderId="0" xfId="3" applyNumberFormat="1" applyFont="1" applyFill="1" applyBorder="1"/>
    <xf numFmtId="169" fontId="34" fillId="3" borderId="0" xfId="10" applyNumberFormat="1" applyFont="1" applyFill="1" applyBorder="1"/>
    <xf numFmtId="0" fontId="37" fillId="3" borderId="0" xfId="2" applyFont="1" applyFill="1"/>
    <xf numFmtId="0" fontId="38" fillId="2" borderId="0" xfId="0" applyFont="1" applyFill="1"/>
    <xf numFmtId="0" fontId="23" fillId="2" borderId="0" xfId="0" applyFont="1" applyFill="1"/>
    <xf numFmtId="0" fontId="38" fillId="0" borderId="0" xfId="0" applyFont="1" applyAlignment="1">
      <alignment horizontal="justify" vertical="center"/>
    </xf>
    <xf numFmtId="0" fontId="38" fillId="3" borderId="0" xfId="0" applyFont="1" applyFill="1"/>
    <xf numFmtId="0" fontId="30" fillId="3" borderId="0" xfId="0" applyFont="1" applyFill="1" applyAlignment="1">
      <alignment vertical="center"/>
    </xf>
    <xf numFmtId="0" fontId="33" fillId="3" borderId="12" xfId="0" applyFont="1" applyFill="1" applyBorder="1"/>
    <xf numFmtId="0" fontId="33" fillId="3" borderId="11" xfId="0" applyFont="1" applyFill="1" applyBorder="1"/>
    <xf numFmtId="0" fontId="33" fillId="3" borderId="5" xfId="0" applyFont="1" applyFill="1" applyBorder="1"/>
    <xf numFmtId="0" fontId="33" fillId="3" borderId="10" xfId="0" applyFont="1" applyFill="1" applyBorder="1"/>
    <xf numFmtId="0" fontId="33" fillId="3" borderId="6" xfId="0" applyFont="1" applyFill="1" applyBorder="1"/>
    <xf numFmtId="164" fontId="33" fillId="3" borderId="10" xfId="4" applyFont="1" applyFill="1" applyBorder="1"/>
    <xf numFmtId="0" fontId="33" fillId="3" borderId="9" xfId="0" applyFont="1" applyFill="1" applyBorder="1"/>
    <xf numFmtId="0" fontId="33" fillId="3" borderId="13" xfId="0" applyFont="1" applyFill="1" applyBorder="1"/>
    <xf numFmtId="0" fontId="33" fillId="3" borderId="16" xfId="0" applyFont="1" applyFill="1" applyBorder="1"/>
    <xf numFmtId="0" fontId="33" fillId="2" borderId="2" xfId="0" applyFont="1" applyFill="1" applyBorder="1"/>
    <xf numFmtId="0" fontId="33" fillId="2" borderId="15" xfId="0" applyFont="1" applyFill="1" applyBorder="1"/>
    <xf numFmtId="0" fontId="30" fillId="3" borderId="0" xfId="0" applyFont="1" applyFill="1" applyAlignment="1">
      <alignment horizontal="left" vertical="center"/>
    </xf>
    <xf numFmtId="0" fontId="23" fillId="2" borderId="0" xfId="0" applyFont="1" applyFill="1" applyAlignment="1">
      <alignment horizontal="center"/>
    </xf>
    <xf numFmtId="0" fontId="36" fillId="2" borderId="0" xfId="0" applyFont="1" applyFill="1"/>
    <xf numFmtId="0" fontId="30" fillId="11" borderId="3" xfId="27" quotePrefix="1" applyFont="1" applyFill="1" applyBorder="1" applyAlignment="1">
      <alignment horizontal="right"/>
    </xf>
    <xf numFmtId="0" fontId="33" fillId="2" borderId="11" xfId="0" applyFont="1" applyFill="1" applyBorder="1" applyAlignment="1">
      <alignment vertical="center" wrapText="1"/>
    </xf>
    <xf numFmtId="0" fontId="33" fillId="2" borderId="1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0" borderId="1" xfId="0" applyFont="1" applyBorder="1" applyAlignment="1">
      <alignment horizontal="center" vertical="center" wrapText="1"/>
    </xf>
    <xf numFmtId="169" fontId="33" fillId="0" borderId="1" xfId="3" applyNumberFormat="1" applyFont="1" applyBorder="1" applyAlignment="1">
      <alignment horizontal="center" vertical="center" wrapText="1"/>
    </xf>
    <xf numFmtId="177" fontId="33" fillId="0" borderId="1" xfId="89" applyNumberFormat="1" applyFont="1" applyBorder="1" applyAlignment="1">
      <alignment horizontal="center" vertical="center" wrapText="1"/>
    </xf>
    <xf numFmtId="169" fontId="64" fillId="0" borderId="1" xfId="3" applyNumberFormat="1" applyFont="1" applyBorder="1" applyAlignment="1">
      <alignment horizontal="center" vertical="center" wrapText="1"/>
    </xf>
    <xf numFmtId="0" fontId="33" fillId="2" borderId="1" xfId="0" applyFont="1" applyFill="1" applyBorder="1"/>
    <xf numFmtId="0" fontId="30" fillId="11" borderId="41" xfId="0" applyFont="1" applyFill="1" applyBorder="1"/>
    <xf numFmtId="0" fontId="30" fillId="11" borderId="42" xfId="0" applyFont="1" applyFill="1" applyBorder="1"/>
    <xf numFmtId="0" fontId="30" fillId="11" borderId="43" xfId="0" applyFont="1" applyFill="1" applyBorder="1"/>
    <xf numFmtId="0" fontId="59" fillId="3" borderId="44" xfId="0" applyFont="1" applyFill="1" applyBorder="1"/>
    <xf numFmtId="0" fontId="59" fillId="3" borderId="0" xfId="0" applyFont="1" applyFill="1"/>
    <xf numFmtId="0" fontId="31" fillId="0" borderId="44" xfId="0" applyFont="1" applyBorder="1" applyAlignment="1">
      <alignment vertical="center"/>
    </xf>
    <xf numFmtId="0" fontId="34" fillId="3" borderId="52" xfId="32" applyFont="1" applyFill="1" applyBorder="1" applyAlignment="1">
      <alignment horizontal="left"/>
    </xf>
    <xf numFmtId="0" fontId="30" fillId="11" borderId="54" xfId="0" applyFont="1" applyFill="1" applyBorder="1" applyAlignment="1">
      <alignment horizontal="center"/>
    </xf>
    <xf numFmtId="14" fontId="61" fillId="3" borderId="54" xfId="34" applyNumberFormat="1" applyFont="1" applyFill="1" applyBorder="1" applyAlignment="1">
      <alignment horizontal="center"/>
    </xf>
    <xf numFmtId="3" fontId="23" fillId="3" borderId="54" xfId="34" applyNumberFormat="1" applyFont="1" applyFill="1" applyBorder="1"/>
    <xf numFmtId="0" fontId="33" fillId="0" borderId="48" xfId="0" applyFont="1" applyBorder="1"/>
    <xf numFmtId="0" fontId="33" fillId="0" borderId="49" xfId="0" applyFont="1" applyBorder="1"/>
    <xf numFmtId="0" fontId="33" fillId="0" borderId="50" xfId="0" applyFont="1" applyBorder="1"/>
    <xf numFmtId="0" fontId="33" fillId="2" borderId="44" xfId="0" applyFont="1" applyFill="1" applyBorder="1"/>
    <xf numFmtId="0" fontId="33" fillId="2" borderId="45" xfId="0" applyFont="1" applyFill="1" applyBorder="1"/>
    <xf numFmtId="0" fontId="30" fillId="11" borderId="45" xfId="0" applyFont="1" applyFill="1" applyBorder="1" applyAlignment="1">
      <alignment horizontal="center" vertical="center"/>
    </xf>
    <xf numFmtId="0" fontId="33" fillId="2" borderId="48" xfId="0" applyFont="1" applyFill="1" applyBorder="1"/>
    <xf numFmtId="0" fontId="33" fillId="2" borderId="49" xfId="0" applyFont="1" applyFill="1" applyBorder="1"/>
    <xf numFmtId="0" fontId="33" fillId="2" borderId="50" xfId="0" applyFont="1" applyFill="1" applyBorder="1"/>
    <xf numFmtId="1" fontId="33" fillId="2" borderId="26" xfId="3" applyNumberFormat="1" applyFont="1" applyFill="1" applyBorder="1"/>
    <xf numFmtId="0" fontId="30" fillId="3" borderId="0" xfId="0" applyFont="1" applyFill="1"/>
    <xf numFmtId="0" fontId="40" fillId="3" borderId="0" xfId="0" applyFont="1" applyFill="1"/>
    <xf numFmtId="0" fontId="21" fillId="3" borderId="0" xfId="0" applyFont="1" applyFill="1" applyAlignment="1">
      <alignment horizontal="justify" vertical="justify" wrapText="1"/>
    </xf>
    <xf numFmtId="0" fontId="29" fillId="11" borderId="41" xfId="0" applyFont="1" applyFill="1" applyBorder="1" applyAlignment="1">
      <alignment vertical="center"/>
    </xf>
    <xf numFmtId="0" fontId="30" fillId="11" borderId="42" xfId="0" applyFont="1" applyFill="1" applyBorder="1" applyAlignment="1">
      <alignment vertical="center"/>
    </xf>
    <xf numFmtId="0" fontId="33" fillId="3" borderId="42" xfId="0" applyFont="1" applyFill="1" applyBorder="1"/>
    <xf numFmtId="0" fontId="33" fillId="3" borderId="45" xfId="0" applyFont="1" applyFill="1" applyBorder="1"/>
    <xf numFmtId="0" fontId="21" fillId="3" borderId="44" xfId="0" applyFont="1" applyFill="1" applyBorder="1" applyAlignment="1">
      <alignment horizontal="justify" vertical="justify" wrapText="1"/>
    </xf>
    <xf numFmtId="0" fontId="70" fillId="0" borderId="44" xfId="0" applyFont="1" applyBorder="1"/>
    <xf numFmtId="0" fontId="33" fillId="3" borderId="44" xfId="0" applyFont="1" applyFill="1" applyBorder="1"/>
    <xf numFmtId="0" fontId="33" fillId="3" borderId="51" xfId="0" applyFont="1" applyFill="1" applyBorder="1"/>
    <xf numFmtId="0" fontId="23" fillId="3" borderId="44" xfId="0" applyFont="1" applyFill="1" applyBorder="1"/>
    <xf numFmtId="0" fontId="33" fillId="3" borderId="52" xfId="0" applyFont="1" applyFill="1" applyBorder="1"/>
    <xf numFmtId="0" fontId="23" fillId="2" borderId="44" xfId="0" applyFont="1" applyFill="1" applyBorder="1"/>
    <xf numFmtId="0" fontId="23" fillId="2" borderId="48" xfId="0" applyFont="1" applyFill="1" applyBorder="1"/>
    <xf numFmtId="0" fontId="23" fillId="2" borderId="49" xfId="0" applyFont="1" applyFill="1" applyBorder="1"/>
    <xf numFmtId="0" fontId="33" fillId="3" borderId="49" xfId="0" applyFont="1" applyFill="1" applyBorder="1"/>
    <xf numFmtId="0" fontId="33" fillId="3" borderId="50" xfId="0" applyFont="1" applyFill="1" applyBorder="1"/>
    <xf numFmtId="0" fontId="33" fillId="11" borderId="43" xfId="0" applyFont="1" applyFill="1" applyBorder="1"/>
    <xf numFmtId="164" fontId="23" fillId="2" borderId="0" xfId="0" applyNumberFormat="1" applyFont="1" applyFill="1"/>
    <xf numFmtId="164" fontId="33" fillId="3" borderId="0" xfId="0" applyNumberFormat="1" applyFont="1" applyFill="1"/>
    <xf numFmtId="171" fontId="33" fillId="3" borderId="0" xfId="0" applyNumberFormat="1" applyFont="1" applyFill="1"/>
    <xf numFmtId="0" fontId="30" fillId="11" borderId="1" xfId="0" applyFont="1" applyFill="1" applyBorder="1" applyAlignment="1">
      <alignment horizontal="center" vertical="center"/>
    </xf>
    <xf numFmtId="0" fontId="23" fillId="2" borderId="0" xfId="15" applyFont="1" applyFill="1"/>
    <xf numFmtId="0" fontId="72" fillId="2" borderId="0" xfId="15" applyFont="1" applyFill="1"/>
    <xf numFmtId="0" fontId="23" fillId="3" borderId="0" xfId="15" applyFont="1" applyFill="1"/>
    <xf numFmtId="0" fontId="71" fillId="12" borderId="18" xfId="15" applyFont="1" applyFill="1" applyBorder="1" applyAlignment="1">
      <alignment horizontal="center" vertical="center" wrapText="1"/>
    </xf>
    <xf numFmtId="0" fontId="33" fillId="6" borderId="0" xfId="0" applyFont="1" applyFill="1"/>
    <xf numFmtId="0" fontId="71" fillId="12" borderId="20" xfId="15" applyFont="1" applyFill="1" applyBorder="1" applyAlignment="1">
      <alignment vertical="center" wrapText="1"/>
    </xf>
    <xf numFmtId="0" fontId="30" fillId="11" borderId="29" xfId="27" quotePrefix="1" applyFont="1" applyFill="1" applyBorder="1" applyAlignment="1">
      <alignment horizontal="center"/>
    </xf>
    <xf numFmtId="171" fontId="23" fillId="2" borderId="0" xfId="15" applyNumberFormat="1" applyFont="1" applyFill="1"/>
    <xf numFmtId="0" fontId="23" fillId="7" borderId="59" xfId="15" applyFont="1" applyFill="1" applyBorder="1" applyAlignment="1">
      <alignment vertical="center"/>
    </xf>
    <xf numFmtId="0" fontId="23" fillId="2" borderId="45" xfId="15" applyFont="1" applyFill="1" applyBorder="1"/>
    <xf numFmtId="0" fontId="71" fillId="12" borderId="60" xfId="15" applyFont="1" applyFill="1" applyBorder="1" applyAlignment="1">
      <alignment horizontal="center" vertical="center"/>
    </xf>
    <xf numFmtId="0" fontId="71" fillId="12" borderId="62" xfId="15" applyFont="1" applyFill="1" applyBorder="1" applyAlignment="1">
      <alignment vertical="center"/>
    </xf>
    <xf numFmtId="0" fontId="30" fillId="11" borderId="63" xfId="27" quotePrefix="1" applyFont="1" applyFill="1" applyBorder="1" applyAlignment="1">
      <alignment horizontal="center"/>
    </xf>
    <xf numFmtId="0" fontId="23" fillId="2" borderId="55" xfId="15" applyFont="1" applyFill="1" applyBorder="1"/>
    <xf numFmtId="171" fontId="23" fillId="2" borderId="32" xfId="11" applyNumberFormat="1" applyFont="1" applyFill="1" applyBorder="1"/>
    <xf numFmtId="171" fontId="23" fillId="2" borderId="35" xfId="11" applyNumberFormat="1" applyFont="1" applyFill="1" applyBorder="1"/>
    <xf numFmtId="164" fontId="23" fillId="2" borderId="0" xfId="4" applyFont="1" applyFill="1" applyBorder="1"/>
    <xf numFmtId="171" fontId="23" fillId="2" borderId="38" xfId="11" applyNumberFormat="1" applyFont="1" applyFill="1" applyBorder="1"/>
    <xf numFmtId="0" fontId="30" fillId="11" borderId="41" xfId="0" applyFont="1" applyFill="1" applyBorder="1" applyAlignment="1">
      <alignment vertical="center"/>
    </xf>
    <xf numFmtId="0" fontId="30" fillId="11" borderId="43" xfId="0" applyFont="1" applyFill="1" applyBorder="1" applyAlignment="1">
      <alignment vertical="center"/>
    </xf>
    <xf numFmtId="0" fontId="33" fillId="0" borderId="44" xfId="0" applyFont="1" applyBorder="1" applyAlignment="1">
      <alignment vertical="justify" wrapText="1"/>
    </xf>
    <xf numFmtId="0" fontId="33" fillId="0" borderId="0" xfId="0" applyFont="1" applyAlignment="1">
      <alignment vertical="justify" wrapText="1"/>
    </xf>
    <xf numFmtId="0" fontId="36" fillId="0" borderId="44" xfId="0" applyFont="1" applyBorder="1" applyAlignment="1">
      <alignment horizontal="left" vertical="top" wrapText="1"/>
    </xf>
    <xf numFmtId="0" fontId="33" fillId="0" borderId="44" xfId="0" applyFont="1" applyBorder="1" applyAlignment="1">
      <alignment vertical="top" wrapText="1"/>
    </xf>
    <xf numFmtId="0" fontId="33" fillId="0" borderId="0" xfId="0" applyFont="1" applyAlignment="1">
      <alignment vertical="top" wrapText="1"/>
    </xf>
    <xf numFmtId="0" fontId="36" fillId="0" borderId="44" xfId="0" applyFont="1" applyBorder="1" applyAlignment="1">
      <alignment vertical="top" wrapText="1"/>
    </xf>
    <xf numFmtId="0" fontId="36" fillId="0" borderId="44" xfId="0" applyFont="1" applyBorder="1"/>
    <xf numFmtId="1" fontId="33" fillId="0" borderId="0" xfId="0" applyNumberFormat="1" applyFont="1" applyAlignment="1">
      <alignment horizontal="left" vertical="top" wrapText="1"/>
    </xf>
    <xf numFmtId="1" fontId="33" fillId="0" borderId="45" xfId="0" applyNumberFormat="1" applyFont="1" applyBorder="1" applyAlignment="1">
      <alignment horizontal="left" vertical="top" wrapText="1"/>
    </xf>
    <xf numFmtId="1" fontId="33" fillId="0" borderId="0" xfId="0" applyNumberFormat="1" applyFont="1" applyAlignment="1">
      <alignment vertical="top" wrapText="1"/>
    </xf>
    <xf numFmtId="1" fontId="33" fillId="0" borderId="45" xfId="0" applyNumberFormat="1" applyFont="1" applyBorder="1" applyAlignment="1">
      <alignment vertical="top" wrapText="1"/>
    </xf>
    <xf numFmtId="1" fontId="33" fillId="0" borderId="9" xfId="4" applyNumberFormat="1" applyFont="1" applyBorder="1" applyAlignment="1">
      <alignment vertical="top" wrapText="1"/>
    </xf>
    <xf numFmtId="1" fontId="33" fillId="0" borderId="47" xfId="4" applyNumberFormat="1" applyFont="1" applyBorder="1" applyAlignment="1">
      <alignment vertical="top" wrapText="1"/>
    </xf>
    <xf numFmtId="1" fontId="33" fillId="0" borderId="0" xfId="4" applyNumberFormat="1" applyFont="1" applyBorder="1" applyAlignment="1">
      <alignment vertical="top" wrapText="1"/>
    </xf>
    <xf numFmtId="1" fontId="33" fillId="0" borderId="45" xfId="4" applyNumberFormat="1" applyFont="1" applyBorder="1" applyAlignment="1">
      <alignment vertical="top" wrapText="1"/>
    </xf>
    <xf numFmtId="1" fontId="33" fillId="0" borderId="0" xfId="0" applyNumberFormat="1" applyFont="1"/>
    <xf numFmtId="1" fontId="33" fillId="0" borderId="45" xfId="0" applyNumberFormat="1" applyFont="1" applyBorder="1"/>
    <xf numFmtId="1" fontId="33" fillId="0" borderId="0" xfId="0" applyNumberFormat="1" applyFont="1" applyAlignment="1">
      <alignment vertical="justify" wrapText="1"/>
    </xf>
    <xf numFmtId="1" fontId="33" fillId="0" borderId="45" xfId="0" applyNumberFormat="1" applyFont="1" applyBorder="1" applyAlignment="1">
      <alignment vertical="justify" wrapText="1"/>
    </xf>
    <xf numFmtId="1" fontId="33" fillId="0" borderId="9" xfId="4" applyNumberFormat="1" applyFont="1" applyBorder="1"/>
    <xf numFmtId="1" fontId="33" fillId="0" borderId="47" xfId="4" applyNumberFormat="1" applyFont="1" applyBorder="1"/>
    <xf numFmtId="0" fontId="33" fillId="2" borderId="44" xfId="0" applyFont="1" applyFill="1" applyBorder="1" applyAlignment="1">
      <alignment horizontal="left" vertical="top" wrapText="1"/>
    </xf>
    <xf numFmtId="169" fontId="33" fillId="2" borderId="0" xfId="3" applyNumberFormat="1" applyFont="1" applyFill="1" applyBorder="1" applyAlignment="1">
      <alignment horizontal="right" vertical="top" wrapText="1"/>
    </xf>
    <xf numFmtId="0" fontId="33" fillId="2" borderId="45" xfId="0" applyFont="1" applyFill="1" applyBorder="1" applyAlignment="1">
      <alignment horizontal="left" vertical="top" wrapText="1"/>
    </xf>
    <xf numFmtId="0" fontId="33" fillId="2" borderId="44" xfId="0" applyFont="1" applyFill="1" applyBorder="1" applyAlignment="1">
      <alignment vertical="top" wrapText="1"/>
    </xf>
    <xf numFmtId="169" fontId="33" fillId="2" borderId="0" xfId="3" applyNumberFormat="1" applyFont="1" applyFill="1" applyBorder="1"/>
    <xf numFmtId="0" fontId="33" fillId="2" borderId="45" xfId="0" applyFont="1" applyFill="1" applyBorder="1" applyAlignment="1">
      <alignment vertical="top" wrapText="1"/>
    </xf>
    <xf numFmtId="0" fontId="36" fillId="2" borderId="44" xfId="0" applyFont="1" applyFill="1" applyBorder="1" applyAlignment="1">
      <alignment vertical="top" wrapText="1"/>
    </xf>
    <xf numFmtId="1" fontId="33" fillId="2" borderId="0" xfId="4" applyNumberFormat="1" applyFont="1" applyFill="1" applyBorder="1"/>
    <xf numFmtId="0" fontId="33" fillId="2" borderId="0" xfId="0" applyFont="1" applyFill="1" applyAlignment="1">
      <alignment horizontal="left" vertical="top" wrapText="1"/>
    </xf>
    <xf numFmtId="0" fontId="36" fillId="2" borderId="44" xfId="0" applyFont="1" applyFill="1" applyBorder="1"/>
    <xf numFmtId="1" fontId="73" fillId="11" borderId="9" xfId="4" applyNumberFormat="1" applyFont="1" applyFill="1" applyBorder="1"/>
    <xf numFmtId="0" fontId="33" fillId="2" borderId="48" xfId="0" applyFont="1" applyFill="1" applyBorder="1" applyAlignment="1">
      <alignment vertical="top" wrapText="1"/>
    </xf>
    <xf numFmtId="0" fontId="33" fillId="2" borderId="50" xfId="0" applyFont="1" applyFill="1" applyBorder="1" applyAlignment="1">
      <alignment vertical="top" wrapText="1"/>
    </xf>
    <xf numFmtId="0" fontId="36" fillId="2" borderId="0" xfId="0" applyFont="1" applyFill="1" applyAlignment="1">
      <alignment vertical="top" wrapText="1"/>
    </xf>
    <xf numFmtId="0" fontId="33" fillId="2" borderId="0" xfId="0" applyFont="1" applyFill="1" applyAlignment="1">
      <alignment vertical="top" wrapText="1"/>
    </xf>
    <xf numFmtId="0" fontId="33" fillId="2" borderId="0" xfId="0" applyFont="1" applyFill="1" applyAlignment="1">
      <alignment vertical="justify" wrapText="1"/>
    </xf>
    <xf numFmtId="0" fontId="74" fillId="3" borderId="0" xfId="2" applyFont="1" applyFill="1"/>
    <xf numFmtId="1" fontId="33" fillId="0" borderId="45" xfId="3" applyNumberFormat="1" applyFont="1" applyFill="1" applyBorder="1"/>
    <xf numFmtId="1" fontId="33" fillId="0" borderId="0" xfId="4" applyNumberFormat="1" applyFont="1" applyFill="1" applyBorder="1"/>
    <xf numFmtId="1" fontId="33" fillId="0" borderId="45" xfId="4" applyNumberFormat="1" applyFont="1" applyFill="1" applyBorder="1"/>
    <xf numFmtId="1" fontId="23" fillId="0" borderId="45" xfId="4" applyNumberFormat="1" applyFont="1" applyFill="1" applyBorder="1"/>
    <xf numFmtId="0" fontId="37" fillId="0" borderId="0" xfId="2" applyFont="1" applyAlignment="1">
      <alignment horizontal="right"/>
    </xf>
    <xf numFmtId="0" fontId="30" fillId="11" borderId="3" xfId="27" applyFont="1" applyFill="1" applyBorder="1" applyAlignment="1">
      <alignment horizontal="center" vertical="center"/>
    </xf>
    <xf numFmtId="0" fontId="30" fillId="11" borderId="3" xfId="0" applyFont="1" applyFill="1" applyBorder="1" applyAlignment="1">
      <alignment horizontal="center" vertical="center"/>
    </xf>
    <xf numFmtId="0" fontId="23" fillId="3" borderId="0" xfId="27" applyFont="1" applyFill="1" applyAlignment="1">
      <alignment horizontal="center"/>
    </xf>
    <xf numFmtId="164" fontId="23" fillId="3" borderId="0" xfId="4" applyFont="1" applyFill="1" applyBorder="1"/>
    <xf numFmtId="164" fontId="40" fillId="11" borderId="4" xfId="4" applyFont="1" applyFill="1" applyBorder="1"/>
    <xf numFmtId="0" fontId="30" fillId="11" borderId="3" xfId="27" applyFont="1" applyFill="1" applyBorder="1" applyAlignment="1">
      <alignment horizontal="center" wrapText="1"/>
    </xf>
    <xf numFmtId="14" fontId="34" fillId="3" borderId="0" xfId="27" quotePrefix="1" applyNumberFormat="1" applyFont="1" applyFill="1" applyAlignment="1">
      <alignment horizontal="center"/>
    </xf>
    <xf numFmtId="0" fontId="36" fillId="3" borderId="5" xfId="0" applyFont="1" applyFill="1" applyBorder="1"/>
    <xf numFmtId="0" fontId="34" fillId="3" borderId="0" xfId="27" applyFont="1" applyFill="1" applyAlignment="1">
      <alignment horizontal="center"/>
    </xf>
    <xf numFmtId="0" fontId="33" fillId="11" borderId="56" xfId="0" applyFont="1" applyFill="1" applyBorder="1"/>
    <xf numFmtId="0" fontId="30" fillId="11" borderId="57" xfId="27" applyFont="1" applyFill="1" applyBorder="1" applyAlignment="1">
      <alignment horizontal="center" wrapText="1"/>
    </xf>
    <xf numFmtId="0" fontId="30" fillId="11" borderId="57" xfId="27" applyFont="1" applyFill="1" applyBorder="1" applyAlignment="1">
      <alignment horizontal="center" vertical="center"/>
    </xf>
    <xf numFmtId="0" fontId="30" fillId="11" borderId="57" xfId="0" applyFont="1" applyFill="1" applyBorder="1" applyAlignment="1">
      <alignment horizontal="center" vertical="center"/>
    </xf>
    <xf numFmtId="0" fontId="30" fillId="11" borderId="58" xfId="0" applyFont="1" applyFill="1" applyBorder="1" applyAlignment="1">
      <alignment horizontal="center" vertical="center"/>
    </xf>
    <xf numFmtId="0" fontId="36" fillId="3" borderId="44" xfId="0" applyFont="1" applyFill="1" applyBorder="1"/>
    <xf numFmtId="164" fontId="40" fillId="11" borderId="64" xfId="4" applyFont="1" applyFill="1" applyBorder="1"/>
    <xf numFmtId="171" fontId="23" fillId="3" borderId="45" xfId="3" applyNumberFormat="1" applyFont="1" applyFill="1" applyBorder="1"/>
    <xf numFmtId="0" fontId="30" fillId="11" borderId="53" xfId="0" applyFont="1" applyFill="1" applyBorder="1" applyAlignment="1">
      <alignment horizontal="center" vertical="center"/>
    </xf>
    <xf numFmtId="0" fontId="33" fillId="11" borderId="44" xfId="0" applyFont="1" applyFill="1" applyBorder="1"/>
    <xf numFmtId="175" fontId="31" fillId="10" borderId="44" xfId="90" applyNumberFormat="1" applyFont="1" applyFill="1" applyBorder="1" applyAlignment="1">
      <alignment vertical="top" wrapText="1"/>
    </xf>
    <xf numFmtId="0" fontId="41" fillId="0" borderId="0" xfId="2" applyFont="1" applyFill="1"/>
    <xf numFmtId="0" fontId="23" fillId="0" borderId="0" xfId="0" applyFont="1" applyAlignment="1">
      <alignment vertical="center"/>
    </xf>
    <xf numFmtId="0" fontId="30" fillId="11" borderId="65" xfId="0" applyFont="1" applyFill="1" applyBorder="1" applyAlignment="1">
      <alignment horizontal="center" vertical="center" wrapText="1"/>
    </xf>
    <xf numFmtId="0" fontId="30" fillId="11" borderId="65" xfId="27" applyFont="1" applyFill="1" applyBorder="1" applyAlignment="1">
      <alignment horizontal="center" vertical="center" wrapText="1"/>
    </xf>
    <xf numFmtId="0" fontId="30" fillId="11" borderId="38" xfId="0" applyFont="1" applyFill="1" applyBorder="1"/>
    <xf numFmtId="0" fontId="30" fillId="11" borderId="44" xfId="0" applyFont="1" applyFill="1" applyBorder="1"/>
    <xf numFmtId="0" fontId="40" fillId="11" borderId="0" xfId="0" applyFont="1" applyFill="1"/>
    <xf numFmtId="0" fontId="30" fillId="11" borderId="0" xfId="0" applyFont="1" applyFill="1"/>
    <xf numFmtId="0" fontId="30" fillId="11" borderId="48" xfId="0" applyFont="1" applyFill="1" applyBorder="1"/>
    <xf numFmtId="0" fontId="30" fillId="11" borderId="0" xfId="0" applyFont="1" applyFill="1" applyAlignment="1">
      <alignment horizontal="center" vertical="center" wrapText="1"/>
    </xf>
    <xf numFmtId="164" fontId="33" fillId="2" borderId="0" xfId="4" applyFont="1" applyFill="1"/>
    <xf numFmtId="164" fontId="33" fillId="2" borderId="0" xfId="4" applyFont="1" applyFill="1" applyBorder="1"/>
    <xf numFmtId="0" fontId="29" fillId="11" borderId="48" xfId="0" applyFont="1" applyFill="1" applyBorder="1"/>
    <xf numFmtId="0" fontId="33" fillId="11" borderId="50" xfId="0" applyFont="1" applyFill="1" applyBorder="1"/>
    <xf numFmtId="0" fontId="33" fillId="11" borderId="45" xfId="0" applyFont="1" applyFill="1" applyBorder="1"/>
    <xf numFmtId="0" fontId="30" fillId="11" borderId="44" xfId="0" applyFont="1" applyFill="1" applyBorder="1" applyAlignment="1">
      <alignment horizontal="left" vertical="center" wrapText="1"/>
    </xf>
    <xf numFmtId="0" fontId="30" fillId="11" borderId="0" xfId="0" applyFont="1" applyFill="1" applyAlignment="1">
      <alignment horizontal="right" vertical="center" wrapText="1"/>
    </xf>
    <xf numFmtId="0" fontId="30" fillId="3" borderId="45" xfId="0" applyFont="1" applyFill="1" applyBorder="1" applyAlignment="1">
      <alignment horizontal="left" vertical="center"/>
    </xf>
    <xf numFmtId="164" fontId="30" fillId="11" borderId="67" xfId="4" applyFont="1" applyFill="1" applyBorder="1"/>
    <xf numFmtId="0" fontId="30" fillId="0" borderId="0" xfId="0" applyFont="1" applyAlignment="1">
      <alignment vertical="center" wrapText="1"/>
    </xf>
    <xf numFmtId="0" fontId="33" fillId="2" borderId="44" xfId="0" applyFont="1" applyFill="1" applyBorder="1" applyAlignment="1">
      <alignment horizontal="left" vertical="center"/>
    </xf>
    <xf numFmtId="0" fontId="34" fillId="3" borderId="3" xfId="28" applyFont="1" applyFill="1" applyBorder="1" applyAlignment="1">
      <alignment horizontal="left"/>
    </xf>
    <xf numFmtId="164" fontId="36" fillId="3" borderId="4" xfId="0" applyNumberFormat="1" applyFont="1" applyFill="1" applyBorder="1"/>
    <xf numFmtId="169" fontId="34" fillId="3" borderId="4" xfId="28" applyNumberFormat="1" applyFont="1" applyFill="1" applyBorder="1"/>
    <xf numFmtId="164" fontId="36" fillId="3" borderId="0" xfId="0" applyNumberFormat="1" applyFont="1" applyFill="1"/>
    <xf numFmtId="169" fontId="34" fillId="3" borderId="0" xfId="28" applyNumberFormat="1" applyFont="1" applyFill="1"/>
    <xf numFmtId="1" fontId="33" fillId="3" borderId="0" xfId="0" applyNumberFormat="1" applyFont="1" applyFill="1"/>
    <xf numFmtId="1" fontId="23" fillId="3" borderId="0" xfId="3" applyNumberFormat="1" applyFont="1" applyFill="1" applyBorder="1"/>
    <xf numFmtId="0" fontId="23" fillId="3" borderId="0" xfId="0" applyFont="1" applyFill="1"/>
    <xf numFmtId="164" fontId="33" fillId="3" borderId="0" xfId="4" applyFont="1" applyFill="1" applyBorder="1"/>
    <xf numFmtId="0" fontId="34" fillId="3" borderId="0" xfId="28" applyFont="1" applyFill="1"/>
    <xf numFmtId="0" fontId="33" fillId="3" borderId="3" xfId="0" applyFont="1" applyFill="1" applyBorder="1"/>
    <xf numFmtId="0" fontId="33" fillId="3" borderId="41" xfId="0" applyFont="1" applyFill="1" applyBorder="1"/>
    <xf numFmtId="0" fontId="33" fillId="0" borderId="42" xfId="0" applyFont="1" applyBorder="1"/>
    <xf numFmtId="0" fontId="33" fillId="3" borderId="42" xfId="0" applyFont="1" applyFill="1" applyBorder="1" applyAlignment="1">
      <alignment horizontal="center"/>
    </xf>
    <xf numFmtId="0" fontId="33" fillId="0" borderId="43" xfId="0" applyFont="1" applyBorder="1"/>
    <xf numFmtId="0" fontId="34" fillId="3" borderId="52" xfId="28" applyFont="1" applyFill="1" applyBorder="1" applyAlignment="1">
      <alignment horizontal="left"/>
    </xf>
    <xf numFmtId="0" fontId="34" fillId="3" borderId="44" xfId="28" applyFont="1" applyFill="1" applyBorder="1"/>
    <xf numFmtId="0" fontId="34" fillId="3" borderId="49" xfId="28" applyFont="1" applyFill="1" applyBorder="1"/>
    <xf numFmtId="169" fontId="33" fillId="3" borderId="49" xfId="0" applyNumberFormat="1" applyFont="1" applyFill="1" applyBorder="1"/>
    <xf numFmtId="0" fontId="30" fillId="0" borderId="0" xfId="0" applyFont="1" applyAlignment="1">
      <alignment vertical="center"/>
    </xf>
    <xf numFmtId="0" fontId="29" fillId="11" borderId="0" xfId="0" applyFont="1" applyFill="1" applyAlignment="1">
      <alignment horizontal="center" vertical="center"/>
    </xf>
    <xf numFmtId="0" fontId="33" fillId="0" borderId="36" xfId="0" applyFont="1" applyBorder="1"/>
    <xf numFmtId="164" fontId="33" fillId="0" borderId="0" xfId="4" applyFont="1" applyBorder="1"/>
    <xf numFmtId="164" fontId="33" fillId="0" borderId="3" xfId="4" applyFont="1" applyBorder="1"/>
    <xf numFmtId="164" fontId="30" fillId="11" borderId="39" xfId="4" applyFont="1" applyFill="1" applyBorder="1"/>
    <xf numFmtId="0" fontId="36" fillId="2" borderId="52" xfId="0" applyFont="1" applyFill="1" applyBorder="1"/>
    <xf numFmtId="0" fontId="33" fillId="2" borderId="3" xfId="0" applyFont="1" applyFill="1" applyBorder="1"/>
    <xf numFmtId="0" fontId="33" fillId="2" borderId="53" xfId="0" applyFont="1" applyFill="1" applyBorder="1"/>
    <xf numFmtId="0" fontId="33" fillId="2" borderId="44" xfId="0" applyFont="1" applyFill="1" applyBorder="1" applyAlignment="1">
      <alignment wrapText="1"/>
    </xf>
    <xf numFmtId="0" fontId="27" fillId="3" borderId="0" xfId="0" applyFont="1" applyFill="1"/>
    <xf numFmtId="0" fontId="30" fillId="11" borderId="5" xfId="0" applyFont="1" applyFill="1" applyBorder="1" applyAlignment="1">
      <alignment vertical="center"/>
    </xf>
    <xf numFmtId="0" fontId="30" fillId="11" borderId="6" xfId="0" applyFont="1" applyFill="1" applyBorder="1" applyAlignment="1">
      <alignment vertical="center"/>
    </xf>
    <xf numFmtId="0" fontId="33" fillId="3" borderId="14" xfId="0" applyFont="1" applyFill="1" applyBorder="1"/>
    <xf numFmtId="0" fontId="33" fillId="3" borderId="8" xfId="0" applyFont="1" applyFill="1" applyBorder="1"/>
    <xf numFmtId="0" fontId="33" fillId="3" borderId="48" xfId="0" applyFont="1" applyFill="1" applyBorder="1"/>
    <xf numFmtId="0" fontId="27" fillId="2" borderId="0" xfId="0" applyFont="1" applyFill="1"/>
    <xf numFmtId="0" fontId="30" fillId="2" borderId="0" xfId="0" applyFont="1" applyFill="1" applyAlignment="1">
      <alignment vertical="center"/>
    </xf>
    <xf numFmtId="0" fontId="40" fillId="2" borderId="0" xfId="0" applyFont="1" applyFill="1"/>
    <xf numFmtId="0" fontId="55" fillId="2" borderId="0" xfId="2" applyFont="1" applyFill="1"/>
    <xf numFmtId="0" fontId="29" fillId="0" borderId="0" xfId="0" applyFont="1" applyAlignment="1">
      <alignment horizontal="center" vertical="center"/>
    </xf>
    <xf numFmtId="0" fontId="75" fillId="2" borderId="0" xfId="0" applyFont="1" applyFill="1"/>
    <xf numFmtId="0" fontId="80" fillId="11" borderId="0" xfId="0" applyFont="1" applyFill="1"/>
    <xf numFmtId="0" fontId="29" fillId="0" borderId="0" xfId="0" applyFont="1" applyAlignment="1">
      <alignment vertical="center"/>
    </xf>
    <xf numFmtId="169" fontId="27" fillId="3" borderId="0" xfId="3" applyNumberFormat="1" applyFont="1" applyFill="1" applyBorder="1"/>
    <xf numFmtId="0" fontId="29" fillId="11" borderId="32" xfId="0" applyFont="1" applyFill="1" applyBorder="1" applyAlignment="1">
      <alignment vertical="center"/>
    </xf>
    <xf numFmtId="0" fontId="29" fillId="11" borderId="33" xfId="0" applyFont="1" applyFill="1" applyBorder="1" applyAlignment="1">
      <alignment vertical="center"/>
    </xf>
    <xf numFmtId="0" fontId="29" fillId="11" borderId="34" xfId="0" applyFont="1" applyFill="1" applyBorder="1" applyAlignment="1">
      <alignment vertical="center"/>
    </xf>
    <xf numFmtId="0" fontId="27" fillId="2" borderId="35" xfId="0" applyFont="1" applyFill="1" applyBorder="1"/>
    <xf numFmtId="0" fontId="27" fillId="2" borderId="36" xfId="0" applyFont="1" applyFill="1" applyBorder="1"/>
    <xf numFmtId="0" fontId="28" fillId="0" borderId="35" xfId="0" applyFont="1" applyBorder="1" applyAlignment="1">
      <alignment vertical="center"/>
    </xf>
    <xf numFmtId="0" fontId="81" fillId="2" borderId="0" xfId="0" applyFont="1" applyFill="1"/>
    <xf numFmtId="164" fontId="33" fillId="2" borderId="0" xfId="0" applyNumberFormat="1" applyFont="1" applyFill="1"/>
    <xf numFmtId="0" fontId="33" fillId="3" borderId="30" xfId="0" applyFont="1" applyFill="1" applyBorder="1"/>
    <xf numFmtId="0" fontId="30" fillId="11" borderId="32" xfId="0" applyFont="1" applyFill="1" applyBorder="1" applyAlignment="1">
      <alignment vertical="center"/>
    </xf>
    <xf numFmtId="0" fontId="30" fillId="11" borderId="33" xfId="0" applyFont="1" applyFill="1" applyBorder="1" applyAlignment="1">
      <alignment vertical="center"/>
    </xf>
    <xf numFmtId="0" fontId="30" fillId="11" borderId="34" xfId="0" applyFont="1" applyFill="1" applyBorder="1" applyAlignment="1">
      <alignment vertical="center"/>
    </xf>
    <xf numFmtId="0" fontId="33" fillId="2" borderId="35" xfId="0" applyFont="1" applyFill="1" applyBorder="1"/>
    <xf numFmtId="0" fontId="30" fillId="11" borderId="36" xfId="0" applyFont="1" applyFill="1" applyBorder="1" applyAlignment="1">
      <alignment horizontal="center" vertical="center"/>
    </xf>
    <xf numFmtId="0" fontId="30" fillId="0" borderId="0" xfId="0" applyFont="1" applyAlignment="1">
      <alignment horizontal="center" vertical="center"/>
    </xf>
    <xf numFmtId="0" fontId="33" fillId="3" borderId="38" xfId="0" applyFont="1" applyFill="1" applyBorder="1"/>
    <xf numFmtId="0" fontId="33" fillId="3" borderId="39" xfId="0" applyFont="1" applyFill="1" applyBorder="1"/>
    <xf numFmtId="0" fontId="33" fillId="3" borderId="40" xfId="0" applyFont="1" applyFill="1" applyBorder="1"/>
    <xf numFmtId="0" fontId="29" fillId="13" borderId="33" xfId="0" applyFont="1" applyFill="1" applyBorder="1" applyAlignment="1">
      <alignment horizontal="center" vertical="center"/>
    </xf>
    <xf numFmtId="171" fontId="31" fillId="13" borderId="33" xfId="7" applyNumberFormat="1" applyFont="1" applyFill="1" applyBorder="1"/>
    <xf numFmtId="0" fontId="31" fillId="2" borderId="35" xfId="0" applyFont="1" applyFill="1" applyBorder="1"/>
    <xf numFmtId="171" fontId="23" fillId="3" borderId="0" xfId="7" applyNumberFormat="1" applyFont="1" applyFill="1" applyBorder="1"/>
    <xf numFmtId="0" fontId="27" fillId="0" borderId="39" xfId="0" applyFont="1" applyBorder="1"/>
    <xf numFmtId="171" fontId="31" fillId="2" borderId="39" xfId="7" applyNumberFormat="1" applyFont="1" applyFill="1" applyBorder="1"/>
    <xf numFmtId="171" fontId="83" fillId="2" borderId="39" xfId="7" applyNumberFormat="1" applyFont="1" applyFill="1" applyBorder="1"/>
    <xf numFmtId="3" fontId="31" fillId="2" borderId="39" xfId="0" applyNumberFormat="1" applyFont="1" applyFill="1" applyBorder="1"/>
    <xf numFmtId="0" fontId="27" fillId="2" borderId="40" xfId="0" applyFont="1" applyFill="1" applyBorder="1"/>
    <xf numFmtId="0" fontId="21" fillId="2" borderId="35" xfId="0" applyFont="1" applyFill="1" applyBorder="1" applyAlignment="1">
      <alignment wrapText="1"/>
    </xf>
    <xf numFmtId="0" fontId="21" fillId="2" borderId="0" xfId="0" applyFont="1" applyFill="1" applyAlignment="1">
      <alignment wrapText="1"/>
    </xf>
    <xf numFmtId="0" fontId="21" fillId="2" borderId="36" xfId="0" applyFont="1" applyFill="1" applyBorder="1" applyAlignment="1">
      <alignment wrapText="1"/>
    </xf>
    <xf numFmtId="9" fontId="28" fillId="2" borderId="35" xfId="89" applyFont="1" applyFill="1" applyBorder="1" applyAlignment="1"/>
    <xf numFmtId="171" fontId="28" fillId="2" borderId="0" xfId="7" applyNumberFormat="1" applyFont="1" applyFill="1" applyBorder="1"/>
    <xf numFmtId="3" fontId="28" fillId="2" borderId="0" xfId="0" applyNumberFormat="1" applyFont="1" applyFill="1"/>
    <xf numFmtId="0" fontId="19" fillId="2" borderId="0" xfId="0" applyFont="1" applyFill="1"/>
    <xf numFmtId="0" fontId="30" fillId="13" borderId="35" xfId="0" applyFont="1" applyFill="1" applyBorder="1"/>
    <xf numFmtId="0" fontId="30" fillId="13" borderId="0" xfId="0" applyFont="1" applyFill="1" applyAlignment="1">
      <alignment horizontal="center"/>
    </xf>
    <xf numFmtId="171" fontId="30" fillId="13" borderId="0" xfId="7" applyNumberFormat="1" applyFont="1" applyFill="1" applyBorder="1" applyAlignment="1">
      <alignment horizontal="center"/>
    </xf>
    <xf numFmtId="0" fontId="30" fillId="13" borderId="32" xfId="0" applyFont="1" applyFill="1" applyBorder="1"/>
    <xf numFmtId="0" fontId="30" fillId="13" borderId="33" xfId="0" applyFont="1" applyFill="1" applyBorder="1"/>
    <xf numFmtId="0" fontId="31" fillId="0" borderId="35" xfId="0" applyFont="1" applyBorder="1"/>
    <xf numFmtId="164" fontId="23" fillId="2" borderId="0" xfId="4" applyFont="1" applyFill="1"/>
    <xf numFmtId="0" fontId="23" fillId="2" borderId="0" xfId="0" applyFont="1" applyFill="1" applyAlignment="1">
      <alignment vertical="center" wrapText="1"/>
    </xf>
    <xf numFmtId="0" fontId="23" fillId="2" borderId="0" xfId="0" applyFont="1" applyFill="1" applyAlignment="1">
      <alignment horizontal="center" vertical="center" wrapText="1"/>
    </xf>
    <xf numFmtId="0" fontId="30" fillId="11" borderId="21" xfId="0" applyFont="1" applyFill="1" applyBorder="1"/>
    <xf numFmtId="0" fontId="30" fillId="11" borderId="21" xfId="0" applyFont="1" applyFill="1" applyBorder="1" applyAlignment="1">
      <alignment vertical="center" wrapText="1"/>
    </xf>
    <xf numFmtId="0" fontId="30" fillId="11" borderId="21" xfId="0" applyFont="1" applyFill="1" applyBorder="1" applyAlignment="1">
      <alignment horizontal="center" vertical="center" wrapText="1"/>
    </xf>
    <xf numFmtId="164" fontId="38" fillId="2" borderId="0" xfId="4" applyFont="1" applyFill="1"/>
    <xf numFmtId="0" fontId="69" fillId="2" borderId="0" xfId="2" applyFont="1" applyFill="1"/>
    <xf numFmtId="0" fontId="30" fillId="11" borderId="31" xfId="0" applyFont="1" applyFill="1" applyBorder="1" applyAlignment="1">
      <alignment horizontal="center" vertical="center" wrapText="1"/>
    </xf>
    <xf numFmtId="3" fontId="23" fillId="0" borderId="21" xfId="4" applyNumberFormat="1" applyFont="1" applyFill="1" applyBorder="1" applyAlignment="1">
      <alignment horizontal="right" vertical="center" wrapText="1"/>
    </xf>
    <xf numFmtId="3" fontId="23" fillId="0" borderId="21" xfId="4" applyNumberFormat="1" applyFont="1" applyFill="1" applyBorder="1" applyAlignment="1">
      <alignment horizontal="right" vertical="center"/>
    </xf>
    <xf numFmtId="0" fontId="31" fillId="0" borderId="0" xfId="0" applyFont="1"/>
    <xf numFmtId="164" fontId="23" fillId="0" borderId="0" xfId="4" applyFont="1" applyBorder="1" applyAlignment="1">
      <alignment horizontal="right"/>
    </xf>
    <xf numFmtId="164" fontId="7" fillId="0" borderId="0" xfId="0" applyNumberFormat="1" applyFont="1"/>
    <xf numFmtId="0" fontId="66" fillId="2" borderId="0" xfId="0" applyFont="1" applyFill="1"/>
    <xf numFmtId="164" fontId="66" fillId="2" borderId="0" xfId="4" applyFont="1" applyFill="1"/>
    <xf numFmtId="0" fontId="84" fillId="2" borderId="0" xfId="2" applyFont="1" applyFill="1"/>
    <xf numFmtId="0" fontId="66" fillId="0" borderId="0" xfId="0" applyFont="1"/>
    <xf numFmtId="0" fontId="13" fillId="11" borderId="0" xfId="0" applyFont="1" applyFill="1"/>
    <xf numFmtId="0" fontId="31" fillId="2" borderId="44" xfId="0" applyFont="1" applyFill="1" applyBorder="1"/>
    <xf numFmtId="0" fontId="62" fillId="2" borderId="44" xfId="0" applyFont="1" applyFill="1" applyBorder="1"/>
    <xf numFmtId="164" fontId="31" fillId="2" borderId="0" xfId="4" applyFont="1" applyFill="1" applyBorder="1"/>
    <xf numFmtId="0" fontId="31" fillId="2" borderId="0" xfId="0" applyFont="1" applyFill="1"/>
    <xf numFmtId="3" fontId="31" fillId="2" borderId="0" xfId="0" applyNumberFormat="1" applyFont="1" applyFill="1"/>
    <xf numFmtId="171" fontId="31" fillId="2" borderId="0" xfId="7" applyNumberFormat="1" applyFont="1" applyFill="1" applyBorder="1"/>
    <xf numFmtId="9" fontId="31" fillId="2" borderId="0" xfId="89" applyFont="1" applyFill="1" applyBorder="1"/>
    <xf numFmtId="164" fontId="30" fillId="11" borderId="66" xfId="4" applyFont="1" applyFill="1" applyBorder="1"/>
    <xf numFmtId="171" fontId="11" fillId="11" borderId="0" xfId="7" applyNumberFormat="1" applyFont="1" applyFill="1" applyBorder="1"/>
    <xf numFmtId="0" fontId="13" fillId="11" borderId="0" xfId="0" applyFont="1" applyFill="1" applyAlignment="1">
      <alignment vertical="center"/>
    </xf>
    <xf numFmtId="0" fontId="75" fillId="0" borderId="0" xfId="0" applyFont="1"/>
    <xf numFmtId="0" fontId="86" fillId="2" borderId="0" xfId="2" applyFont="1" applyFill="1"/>
    <xf numFmtId="0" fontId="19" fillId="0" borderId="0" xfId="0" applyFont="1"/>
    <xf numFmtId="0" fontId="29" fillId="11" borderId="0" xfId="0" applyFont="1" applyFill="1" applyAlignment="1">
      <alignment vertical="center"/>
    </xf>
    <xf numFmtId="171" fontId="31" fillId="11" borderId="0" xfId="7" applyNumberFormat="1" applyFont="1" applyFill="1" applyBorder="1"/>
    <xf numFmtId="164" fontId="40" fillId="11" borderId="9" xfId="4" applyFont="1" applyFill="1" applyBorder="1"/>
    <xf numFmtId="171" fontId="30" fillId="11" borderId="0" xfId="7" applyNumberFormat="1" applyFont="1" applyFill="1" applyBorder="1"/>
    <xf numFmtId="164" fontId="30" fillId="11" borderId="9" xfId="4" applyFont="1" applyFill="1" applyBorder="1"/>
    <xf numFmtId="171" fontId="31" fillId="2" borderId="45" xfId="7" applyNumberFormat="1" applyFont="1" applyFill="1" applyBorder="1"/>
    <xf numFmtId="171" fontId="31" fillId="11" borderId="45" xfId="7" applyNumberFormat="1" applyFont="1" applyFill="1" applyBorder="1"/>
    <xf numFmtId="0" fontId="31" fillId="11" borderId="48" xfId="0" applyFont="1" applyFill="1" applyBorder="1"/>
    <xf numFmtId="164" fontId="31" fillId="11" borderId="67" xfId="4" applyFont="1" applyFill="1" applyBorder="1"/>
    <xf numFmtId="171" fontId="31" fillId="11" borderId="49" xfId="7" applyNumberFormat="1" applyFont="1" applyFill="1" applyBorder="1"/>
    <xf numFmtId="171" fontId="31" fillId="11" borderId="50" xfId="7" applyNumberFormat="1" applyFont="1" applyFill="1" applyBorder="1"/>
    <xf numFmtId="0" fontId="31" fillId="2" borderId="0" xfId="0" quotePrefix="1" applyFont="1" applyFill="1"/>
    <xf numFmtId="171" fontId="31" fillId="3" borderId="0" xfId="7" applyNumberFormat="1" applyFont="1" applyFill="1" applyBorder="1"/>
    <xf numFmtId="0" fontId="30" fillId="11" borderId="0" xfId="0" applyFont="1" applyFill="1" applyAlignment="1">
      <alignment vertical="center" wrapText="1"/>
    </xf>
    <xf numFmtId="0" fontId="23" fillId="2" borderId="0" xfId="0" applyFont="1" applyFill="1" applyAlignment="1">
      <alignment wrapText="1"/>
    </xf>
    <xf numFmtId="0" fontId="38" fillId="2" borderId="0" xfId="0" applyFont="1" applyFill="1" applyAlignment="1">
      <alignment wrapText="1"/>
    </xf>
    <xf numFmtId="0" fontId="30" fillId="11" borderId="32" xfId="0" applyFont="1" applyFill="1" applyBorder="1"/>
    <xf numFmtId="0" fontId="30" fillId="11" borderId="33" xfId="0" applyFont="1" applyFill="1" applyBorder="1"/>
    <xf numFmtId="0" fontId="30" fillId="11" borderId="34" xfId="0" applyFont="1" applyFill="1" applyBorder="1"/>
    <xf numFmtId="0" fontId="23" fillId="2" borderId="35" xfId="0" applyFont="1" applyFill="1" applyBorder="1" applyAlignment="1">
      <alignment wrapText="1"/>
    </xf>
    <xf numFmtId="0" fontId="23" fillId="2" borderId="36" xfId="0" applyFont="1" applyFill="1" applyBorder="1" applyAlignment="1">
      <alignment wrapText="1"/>
    </xf>
    <xf numFmtId="0" fontId="40" fillId="11" borderId="35" xfId="0" applyFont="1" applyFill="1" applyBorder="1"/>
    <xf numFmtId="0" fontId="23" fillId="2" borderId="35" xfId="0" applyFont="1" applyFill="1" applyBorder="1"/>
    <xf numFmtId="164" fontId="23" fillId="2" borderId="0" xfId="4" applyFont="1" applyFill="1" applyBorder="1" applyAlignment="1">
      <alignment horizontal="center" wrapText="1"/>
    </xf>
    <xf numFmtId="164" fontId="23" fillId="2" borderId="36" xfId="4" applyFont="1" applyFill="1" applyBorder="1" applyAlignment="1">
      <alignment horizontal="center" wrapText="1"/>
    </xf>
    <xf numFmtId="0" fontId="23" fillId="2" borderId="36" xfId="0" applyFont="1" applyFill="1" applyBorder="1" applyAlignment="1">
      <alignment horizontal="center" wrapText="1"/>
    </xf>
    <xf numFmtId="3" fontId="23" fillId="2" borderId="0" xfId="0" applyNumberFormat="1" applyFont="1" applyFill="1" applyAlignment="1">
      <alignment horizontal="right"/>
    </xf>
    <xf numFmtId="0" fontId="30" fillId="11" borderId="38" xfId="0" applyFont="1" applyFill="1" applyBorder="1" applyAlignment="1">
      <alignment wrapText="1"/>
    </xf>
    <xf numFmtId="169" fontId="30" fillId="11" borderId="39" xfId="3" applyNumberFormat="1" applyFont="1" applyFill="1" applyBorder="1" applyAlignment="1">
      <alignment horizontal="center" wrapText="1"/>
    </xf>
    <xf numFmtId="0" fontId="30" fillId="0" borderId="0" xfId="0" applyFont="1" applyAlignment="1">
      <alignment horizontal="left"/>
    </xf>
    <xf numFmtId="0" fontId="23" fillId="2" borderId="0" xfId="0" applyFont="1" applyFill="1" applyAlignment="1">
      <alignment horizontal="left"/>
    </xf>
    <xf numFmtId="0" fontId="23" fillId="3" borderId="0" xfId="0" applyFont="1" applyFill="1" applyAlignment="1">
      <alignment vertical="center" wrapText="1"/>
    </xf>
    <xf numFmtId="0" fontId="13" fillId="11" borderId="42" xfId="0" applyFont="1" applyFill="1" applyBorder="1"/>
    <xf numFmtId="0" fontId="13" fillId="11" borderId="43" xfId="0" applyFont="1" applyFill="1" applyBorder="1"/>
    <xf numFmtId="0" fontId="0" fillId="2" borderId="48" xfId="0" applyFill="1" applyBorder="1"/>
    <xf numFmtId="0" fontId="0" fillId="2" borderId="49" xfId="0" applyFill="1" applyBorder="1"/>
    <xf numFmtId="0" fontId="0" fillId="2" borderId="50" xfId="0" applyFill="1" applyBorder="1"/>
    <xf numFmtId="0" fontId="33" fillId="2" borderId="0" xfId="0" applyFont="1" applyFill="1" applyAlignment="1">
      <alignment vertical="center" wrapText="1"/>
    </xf>
    <xf numFmtId="0" fontId="33" fillId="2" borderId="0" xfId="0" applyFont="1" applyFill="1" applyAlignment="1">
      <alignment vertical="center"/>
    </xf>
    <xf numFmtId="0" fontId="87" fillId="2" borderId="44" xfId="0" applyFont="1" applyFill="1" applyBorder="1"/>
    <xf numFmtId="0" fontId="33" fillId="2" borderId="0" xfId="0" applyFont="1" applyFill="1" applyAlignment="1">
      <alignment horizontal="justify" vertical="justify"/>
    </xf>
    <xf numFmtId="0" fontId="33" fillId="2" borderId="45" xfId="0" applyFont="1" applyFill="1" applyBorder="1" applyAlignment="1">
      <alignment horizontal="justify" vertical="justify"/>
    </xf>
    <xf numFmtId="0" fontId="33" fillId="11" borderId="76" xfId="0" applyFont="1" applyFill="1" applyBorder="1" applyAlignment="1">
      <alignment horizontal="justify" vertical="center" wrapText="1"/>
    </xf>
    <xf numFmtId="0" fontId="33" fillId="0" borderId="76" xfId="0" applyFont="1" applyBorder="1" applyAlignment="1">
      <alignment horizontal="justify" vertical="center" wrapText="1"/>
    </xf>
    <xf numFmtId="0" fontId="30" fillId="11" borderId="76" xfId="0" applyFont="1" applyFill="1" applyBorder="1" applyAlignment="1">
      <alignment horizontal="justify" vertical="center" wrapText="1"/>
    </xf>
    <xf numFmtId="0" fontId="30" fillId="13" borderId="77" xfId="0" applyFont="1" applyFill="1" applyBorder="1" applyAlignment="1">
      <alignment horizontal="center" vertical="center" wrapText="1"/>
    </xf>
    <xf numFmtId="0" fontId="23" fillId="2" borderId="78" xfId="0" applyFont="1" applyFill="1" applyBorder="1" applyAlignment="1">
      <alignment vertical="top" wrapText="1"/>
    </xf>
    <xf numFmtId="0" fontId="23" fillId="0" borderId="78" xfId="0" applyFont="1" applyBorder="1" applyAlignment="1">
      <alignment horizontal="center" vertical="center" wrapText="1"/>
    </xf>
    <xf numFmtId="0" fontId="23" fillId="0" borderId="79" xfId="0" applyFont="1" applyBorder="1" applyAlignment="1">
      <alignment horizontal="center" vertical="center" wrapText="1"/>
    </xf>
    <xf numFmtId="0" fontId="23" fillId="2" borderId="78" xfId="0" applyFont="1" applyFill="1" applyBorder="1" applyAlignment="1">
      <alignment horizontal="center" vertical="top" wrapText="1"/>
    </xf>
    <xf numFmtId="0" fontId="23" fillId="2" borderId="78" xfId="0" applyFont="1" applyFill="1" applyBorder="1" applyAlignment="1">
      <alignment horizontal="left" vertical="top" wrapText="1"/>
    </xf>
    <xf numFmtId="3" fontId="28" fillId="11" borderId="33" xfId="0" applyNumberFormat="1" applyFont="1" applyFill="1" applyBorder="1"/>
    <xf numFmtId="0" fontId="27" fillId="11" borderId="34" xfId="0" applyFont="1" applyFill="1" applyBorder="1"/>
    <xf numFmtId="0" fontId="30" fillId="11" borderId="68" xfId="0" applyFont="1" applyFill="1" applyBorder="1" applyAlignment="1">
      <alignment vertical="center"/>
    </xf>
    <xf numFmtId="0" fontId="30" fillId="11" borderId="69" xfId="0" applyFont="1" applyFill="1" applyBorder="1" applyAlignment="1">
      <alignment vertical="center"/>
    </xf>
    <xf numFmtId="164" fontId="30" fillId="11" borderId="69" xfId="4" applyFont="1" applyFill="1" applyBorder="1" applyAlignment="1">
      <alignment vertical="center"/>
    </xf>
    <xf numFmtId="0" fontId="30" fillId="11" borderId="70" xfId="0" applyFont="1" applyFill="1" applyBorder="1" applyAlignment="1">
      <alignment vertical="center"/>
    </xf>
    <xf numFmtId="0" fontId="23" fillId="2" borderId="71" xfId="0" applyFont="1" applyFill="1" applyBorder="1"/>
    <xf numFmtId="0" fontId="23" fillId="2" borderId="72" xfId="0" applyFont="1" applyFill="1" applyBorder="1"/>
    <xf numFmtId="0" fontId="23" fillId="2" borderId="71" xfId="0" applyFont="1" applyFill="1" applyBorder="1" applyAlignment="1">
      <alignment vertical="center" wrapText="1"/>
    </xf>
    <xf numFmtId="164" fontId="23" fillId="0" borderId="0" xfId="4" applyFont="1" applyBorder="1"/>
    <xf numFmtId="0" fontId="23" fillId="3" borderId="82" xfId="0" applyFont="1" applyFill="1" applyBorder="1" applyAlignment="1">
      <alignment vertical="center" wrapText="1"/>
    </xf>
    <xf numFmtId="179" fontId="82" fillId="0" borderId="83" xfId="0" applyNumberFormat="1" applyFont="1" applyBorder="1" applyAlignment="1">
      <alignment horizontal="right"/>
    </xf>
    <xf numFmtId="0" fontId="30" fillId="11" borderId="84" xfId="0" applyFont="1" applyFill="1" applyBorder="1" applyAlignment="1">
      <alignment vertical="center" wrapText="1"/>
    </xf>
    <xf numFmtId="164" fontId="30" fillId="11" borderId="85" xfId="4" applyFont="1" applyFill="1" applyBorder="1" applyAlignment="1">
      <alignment horizontal="center" vertical="center" wrapText="1"/>
    </xf>
    <xf numFmtId="0" fontId="23" fillId="2" borderId="74" xfId="0" applyFont="1" applyFill="1" applyBorder="1"/>
    <xf numFmtId="0" fontId="19" fillId="3" borderId="0" xfId="0" applyFont="1" applyFill="1"/>
    <xf numFmtId="0" fontId="88" fillId="3" borderId="0" xfId="2" applyFont="1" applyFill="1"/>
    <xf numFmtId="0" fontId="30" fillId="11" borderId="45" xfId="0" applyFont="1" applyFill="1" applyBorder="1" applyAlignment="1">
      <alignment horizontal="center" vertical="center" wrapText="1"/>
    </xf>
    <xf numFmtId="164" fontId="33" fillId="2" borderId="45" xfId="4" applyFont="1" applyFill="1" applyBorder="1"/>
    <xf numFmtId="1" fontId="33" fillId="2" borderId="45" xfId="4" applyNumberFormat="1" applyFont="1" applyFill="1" applyBorder="1"/>
    <xf numFmtId="0" fontId="30" fillId="11" borderId="35" xfId="0" applyFont="1" applyFill="1" applyBorder="1" applyAlignment="1">
      <alignment horizontal="left" vertical="center" wrapText="1"/>
    </xf>
    <xf numFmtId="0" fontId="33" fillId="11" borderId="36" xfId="0" applyFont="1" applyFill="1" applyBorder="1" applyAlignment="1">
      <alignment vertical="justify" wrapText="1"/>
    </xf>
    <xf numFmtId="0" fontId="33" fillId="2" borderId="35" xfId="0" applyFont="1" applyFill="1" applyBorder="1" applyAlignment="1">
      <alignment horizontal="left" vertical="top" wrapText="1"/>
    </xf>
    <xf numFmtId="0" fontId="33" fillId="2" borderId="36" xfId="0" applyFont="1" applyFill="1" applyBorder="1" applyAlignment="1">
      <alignment horizontal="left" vertical="top" wrapText="1"/>
    </xf>
    <xf numFmtId="0" fontId="33" fillId="2" borderId="35" xfId="0" applyFont="1" applyFill="1" applyBorder="1" applyAlignment="1">
      <alignment vertical="top" wrapText="1"/>
    </xf>
    <xf numFmtId="0" fontId="33" fillId="2" borderId="36" xfId="0" applyFont="1" applyFill="1" applyBorder="1" applyAlignment="1">
      <alignment vertical="top" wrapText="1"/>
    </xf>
    <xf numFmtId="0" fontId="36" fillId="2" borderId="35" xfId="0" applyFont="1" applyFill="1" applyBorder="1" applyAlignment="1">
      <alignment vertical="top" wrapText="1"/>
    </xf>
    <xf numFmtId="0" fontId="29" fillId="11" borderId="38" xfId="0" applyFont="1" applyFill="1" applyBorder="1" applyAlignment="1">
      <alignment horizontal="left"/>
    </xf>
    <xf numFmtId="1" fontId="75" fillId="11" borderId="86" xfId="4" applyNumberFormat="1" applyFont="1" applyFill="1" applyBorder="1"/>
    <xf numFmtId="0" fontId="27" fillId="11" borderId="40" xfId="0" applyFont="1" applyFill="1" applyBorder="1"/>
    <xf numFmtId="0" fontId="33" fillId="11" borderId="45" xfId="0" applyFont="1" applyFill="1" applyBorder="1" applyAlignment="1">
      <alignment vertical="justify" wrapText="1"/>
    </xf>
    <xf numFmtId="0" fontId="30" fillId="11" borderId="44" xfId="0" applyFont="1" applyFill="1" applyBorder="1" applyAlignment="1">
      <alignment vertical="justify" wrapText="1"/>
    </xf>
    <xf numFmtId="0" fontId="30" fillId="11" borderId="9" xfId="0" applyFont="1" applyFill="1" applyBorder="1"/>
    <xf numFmtId="169" fontId="33" fillId="0" borderId="0" xfId="3" applyNumberFormat="1" applyFont="1"/>
    <xf numFmtId="169" fontId="33" fillId="0" borderId="0" xfId="3" applyNumberFormat="1" applyFont="1" applyBorder="1"/>
    <xf numFmtId="169" fontId="55" fillId="0" borderId="0" xfId="2" applyNumberFormat="1" applyFont="1" applyAlignment="1">
      <alignment horizontal="center" vertical="center"/>
    </xf>
    <xf numFmtId="169" fontId="40" fillId="0" borderId="0" xfId="3" applyNumberFormat="1" applyFont="1"/>
    <xf numFmtId="0" fontId="22" fillId="0" borderId="0" xfId="0" applyFont="1"/>
    <xf numFmtId="0" fontId="27" fillId="0" borderId="0" xfId="0" applyFont="1" applyAlignment="1">
      <alignment horizontal="center"/>
    </xf>
    <xf numFmtId="169" fontId="33" fillId="0" borderId="0" xfId="3" applyNumberFormat="1" applyFont="1" applyBorder="1" applyAlignment="1">
      <alignment horizontal="center"/>
    </xf>
    <xf numFmtId="169" fontId="38" fillId="0" borderId="0" xfId="3" applyNumberFormat="1" applyFont="1"/>
    <xf numFmtId="169" fontId="23" fillId="0" borderId="0" xfId="3" applyNumberFormat="1" applyFont="1" applyBorder="1"/>
    <xf numFmtId="169" fontId="38" fillId="0" borderId="0" xfId="3" applyNumberFormat="1" applyFont="1" applyBorder="1"/>
    <xf numFmtId="169" fontId="40" fillId="0" borderId="0" xfId="3" applyNumberFormat="1" applyFont="1" applyBorder="1"/>
    <xf numFmtId="180" fontId="30" fillId="11" borderId="0" xfId="3" applyNumberFormat="1" applyFont="1" applyFill="1" applyBorder="1"/>
    <xf numFmtId="180" fontId="33" fillId="0" borderId="0" xfId="3" applyNumberFormat="1" applyFont="1" applyBorder="1"/>
    <xf numFmtId="180" fontId="40" fillId="0" borderId="0" xfId="3" applyNumberFormat="1" applyFont="1" applyBorder="1"/>
    <xf numFmtId="180" fontId="23" fillId="0" borderId="0" xfId="3" applyNumberFormat="1" applyFont="1" applyBorder="1"/>
    <xf numFmtId="180" fontId="40" fillId="0" borderId="0" xfId="0" applyNumberFormat="1" applyFont="1"/>
    <xf numFmtId="180" fontId="33" fillId="0" borderId="0" xfId="0" applyNumberFormat="1" applyFont="1"/>
    <xf numFmtId="180" fontId="33" fillId="0" borderId="0" xfId="3" applyNumberFormat="1" applyFont="1" applyBorder="1" applyAlignment="1">
      <alignment vertical="center"/>
    </xf>
    <xf numFmtId="180" fontId="23" fillId="0" borderId="0" xfId="3" applyNumberFormat="1" applyFont="1" applyBorder="1" applyAlignment="1">
      <alignment vertical="center"/>
    </xf>
    <xf numFmtId="180" fontId="38" fillId="0" borderId="0" xfId="3" applyNumberFormat="1" applyFont="1" applyBorder="1" applyAlignment="1">
      <alignment vertical="center"/>
    </xf>
    <xf numFmtId="180" fontId="33" fillId="0" borderId="0" xfId="0" applyNumberFormat="1" applyFont="1" applyAlignment="1">
      <alignment vertical="center"/>
    </xf>
    <xf numFmtId="0" fontId="34" fillId="6" borderId="0" xfId="0" applyFont="1" applyFill="1"/>
    <xf numFmtId="180" fontId="30" fillId="6" borderId="0" xfId="3" applyNumberFormat="1" applyFont="1" applyFill="1" applyBorder="1" applyAlignment="1">
      <alignment vertical="center"/>
    </xf>
    <xf numFmtId="180" fontId="34" fillId="6" borderId="4" xfId="3" applyNumberFormat="1" applyFont="1" applyFill="1" applyBorder="1"/>
    <xf numFmtId="180" fontId="34" fillId="6" borderId="0" xfId="3" applyNumberFormat="1" applyFont="1" applyFill="1" applyBorder="1"/>
    <xf numFmtId="180" fontId="38" fillId="6" borderId="0" xfId="3" applyNumberFormat="1" applyFont="1" applyFill="1" applyBorder="1"/>
    <xf numFmtId="0" fontId="23" fillId="0" borderId="0" xfId="30" applyFont="1" applyBorder="1"/>
    <xf numFmtId="180" fontId="33" fillId="11" borderId="0" xfId="3" applyNumberFormat="1" applyFont="1" applyFill="1" applyBorder="1"/>
    <xf numFmtId="0" fontId="34" fillId="6" borderId="73" xfId="0" applyFont="1" applyFill="1" applyBorder="1"/>
    <xf numFmtId="180" fontId="30" fillId="6" borderId="73" xfId="3" applyNumberFormat="1" applyFont="1" applyFill="1" applyBorder="1" applyAlignment="1">
      <alignment vertical="center"/>
    </xf>
    <xf numFmtId="180" fontId="34" fillId="6" borderId="87" xfId="3" applyNumberFormat="1" applyFont="1" applyFill="1" applyBorder="1"/>
    <xf numFmtId="180" fontId="23" fillId="6" borderId="73" xfId="3" applyNumberFormat="1" applyFont="1" applyFill="1" applyBorder="1"/>
    <xf numFmtId="180" fontId="40" fillId="6" borderId="73" xfId="3" applyNumberFormat="1" applyFont="1" applyFill="1" applyBorder="1"/>
    <xf numFmtId="180" fontId="38" fillId="6" borderId="73" xfId="3" applyNumberFormat="1" applyFont="1" applyFill="1" applyBorder="1"/>
    <xf numFmtId="14" fontId="40" fillId="6" borderId="0" xfId="0" applyNumberFormat="1" applyFont="1" applyFill="1"/>
    <xf numFmtId="0" fontId="33" fillId="4" borderId="0" xfId="0" applyFont="1" applyFill="1"/>
    <xf numFmtId="0" fontId="33" fillId="4" borderId="0" xfId="0" applyFont="1" applyFill="1" applyAlignment="1">
      <alignment horizontal="left"/>
    </xf>
    <xf numFmtId="0" fontId="48" fillId="0" borderId="0" xfId="0" applyFont="1" applyAlignment="1">
      <alignment horizontal="center" vertical="center"/>
    </xf>
    <xf numFmtId="0" fontId="33" fillId="0" borderId="12" xfId="0" applyFont="1" applyBorder="1"/>
    <xf numFmtId="0" fontId="36" fillId="0" borderId="11" xfId="0" applyFont="1" applyBorder="1" applyAlignment="1">
      <alignment horizontal="center" vertical="center"/>
    </xf>
    <xf numFmtId="0" fontId="34" fillId="3" borderId="5" xfId="0" applyFont="1" applyFill="1" applyBorder="1" applyAlignment="1">
      <alignment vertical="center"/>
    </xf>
    <xf numFmtId="0" fontId="34" fillId="3" borderId="0" xfId="0" applyFont="1" applyFill="1" applyAlignment="1">
      <alignment vertical="center"/>
    </xf>
    <xf numFmtId="0" fontId="36" fillId="0" borderId="10" xfId="0" applyFont="1" applyBorder="1" applyAlignment="1">
      <alignment horizontal="center" vertical="center"/>
    </xf>
    <xf numFmtId="0" fontId="33" fillId="0" borderId="5" xfId="0" applyFont="1" applyBorder="1"/>
    <xf numFmtId="0" fontId="55" fillId="0" borderId="10" xfId="2" applyFont="1" applyBorder="1" applyAlignment="1">
      <alignment horizontal="center"/>
    </xf>
    <xf numFmtId="0" fontId="55" fillId="0" borderId="10" xfId="2" quotePrefix="1" applyFont="1" applyBorder="1" applyAlignment="1">
      <alignment horizontal="center"/>
    </xf>
    <xf numFmtId="0" fontId="37" fillId="0" borderId="10" xfId="2" quotePrefix="1" applyFont="1" applyBorder="1" applyAlignment="1">
      <alignment horizontal="center"/>
    </xf>
    <xf numFmtId="0" fontId="33" fillId="0" borderId="13" xfId="0" applyFont="1" applyBorder="1"/>
    <xf numFmtId="0" fontId="33" fillId="0" borderId="3" xfId="0" applyFont="1" applyBorder="1"/>
    <xf numFmtId="0" fontId="55" fillId="0" borderId="16" xfId="2" applyFont="1" applyBorder="1" applyAlignment="1">
      <alignment horizontal="center" vertical="center"/>
    </xf>
    <xf numFmtId="0" fontId="36" fillId="0" borderId="0" xfId="0" applyFont="1" applyAlignment="1">
      <alignment horizontal="center"/>
    </xf>
    <xf numFmtId="0" fontId="37" fillId="0" borderId="0" xfId="2" quotePrefix="1" applyFont="1" applyBorder="1" applyAlignment="1">
      <alignment horizontal="left"/>
    </xf>
    <xf numFmtId="0" fontId="30" fillId="11" borderId="0" xfId="0" applyFont="1" applyFill="1" applyAlignment="1">
      <alignment horizontal="right" vertical="center"/>
    </xf>
    <xf numFmtId="0" fontId="21" fillId="0" borderId="0" xfId="92" applyFont="1"/>
    <xf numFmtId="0" fontId="23" fillId="0" borderId="0" xfId="32" applyFont="1"/>
    <xf numFmtId="0" fontId="27" fillId="11" borderId="0" xfId="0" applyFont="1" applyFill="1"/>
    <xf numFmtId="0" fontId="29" fillId="11" borderId="42" xfId="0" applyFont="1" applyFill="1" applyBorder="1" applyAlignment="1">
      <alignment vertical="center"/>
    </xf>
    <xf numFmtId="0" fontId="29" fillId="11" borderId="43" xfId="0" applyFont="1" applyFill="1" applyBorder="1" applyAlignment="1">
      <alignment vertical="center"/>
    </xf>
    <xf numFmtId="0" fontId="28" fillId="2" borderId="0" xfId="0" applyFont="1" applyFill="1"/>
    <xf numFmtId="164" fontId="48" fillId="2" borderId="0" xfId="4" applyFont="1" applyFill="1" applyBorder="1" applyAlignment="1">
      <alignment horizontal="justify" vertical="justify"/>
    </xf>
    <xf numFmtId="0" fontId="50" fillId="2" borderId="44" xfId="0" applyFont="1" applyFill="1" applyBorder="1" applyAlignment="1">
      <alignment horizontal="justify" vertical="justify"/>
    </xf>
    <xf numFmtId="0" fontId="71" fillId="12" borderId="0" xfId="0" applyFont="1" applyFill="1"/>
    <xf numFmtId="0" fontId="71" fillId="7" borderId="0" xfId="0" applyFont="1" applyFill="1"/>
    <xf numFmtId="0" fontId="33" fillId="8" borderId="0" xfId="0" applyFont="1" applyFill="1"/>
    <xf numFmtId="0" fontId="37" fillId="0" borderId="0" xfId="2" applyFont="1" applyAlignment="1">
      <alignment horizontal="center" vertical="center"/>
    </xf>
    <xf numFmtId="0" fontId="23" fillId="8" borderId="0" xfId="0" applyFont="1" applyFill="1"/>
    <xf numFmtId="164" fontId="27" fillId="3" borderId="0" xfId="0" applyNumberFormat="1" applyFont="1" applyFill="1"/>
    <xf numFmtId="14" fontId="49" fillId="5" borderId="0" xfId="0" applyNumberFormat="1" applyFont="1" applyFill="1" applyAlignment="1">
      <alignment horizontal="justify" vertical="justify"/>
    </xf>
    <xf numFmtId="0" fontId="30" fillId="14" borderId="21" xfId="0" applyFont="1" applyFill="1" applyBorder="1"/>
    <xf numFmtId="0" fontId="30" fillId="14" borderId="21" xfId="0" applyFont="1" applyFill="1" applyBorder="1" applyAlignment="1">
      <alignment vertical="center" wrapText="1"/>
    </xf>
    <xf numFmtId="164" fontId="30" fillId="14" borderId="21" xfId="4" applyFont="1" applyFill="1" applyBorder="1" applyAlignment="1">
      <alignment horizontal="left" vertical="center" wrapText="1"/>
    </xf>
    <xf numFmtId="0" fontId="23" fillId="0" borderId="79" xfId="0" applyFont="1" applyBorder="1" applyAlignment="1">
      <alignment horizontal="left" vertical="center" wrapText="1"/>
    </xf>
    <xf numFmtId="1" fontId="33" fillId="2" borderId="23" xfId="3" applyNumberFormat="1" applyFont="1" applyFill="1" applyBorder="1"/>
    <xf numFmtId="169" fontId="48" fillId="0" borderId="0" xfId="3" applyNumberFormat="1" applyFont="1" applyFill="1"/>
    <xf numFmtId="0" fontId="89" fillId="0" borderId="0" xfId="0" applyFont="1"/>
    <xf numFmtId="0" fontId="23" fillId="0" borderId="0" xfId="0" applyFont="1" applyAlignment="1">
      <alignment horizontal="left" vertical="top" wrapText="1"/>
    </xf>
    <xf numFmtId="3" fontId="33" fillId="0" borderId="0" xfId="0" applyNumberFormat="1" applyFont="1" applyAlignment="1">
      <alignment horizontal="center"/>
    </xf>
    <xf numFmtId="3" fontId="34" fillId="0" borderId="0" xfId="0" applyNumberFormat="1" applyFont="1" applyAlignment="1">
      <alignment horizontal="center"/>
    </xf>
    <xf numFmtId="0" fontId="43" fillId="0" borderId="0" xfId="0" applyFont="1" applyAlignment="1">
      <alignment horizontal="center"/>
    </xf>
    <xf numFmtId="0" fontId="85" fillId="0" borderId="0" xfId="0" applyFont="1"/>
    <xf numFmtId="0" fontId="85" fillId="0" borderId="0" xfId="0" applyFont="1" applyAlignment="1">
      <alignment horizontal="center"/>
    </xf>
    <xf numFmtId="166" fontId="33" fillId="0" borderId="0" xfId="3" applyFont="1" applyFill="1" applyBorder="1"/>
    <xf numFmtId="166" fontId="33" fillId="3" borderId="0" xfId="3" applyFont="1" applyFill="1" applyBorder="1" applyAlignment="1">
      <alignment horizontal="center" vertical="center"/>
    </xf>
    <xf numFmtId="0" fontId="41" fillId="3" borderId="0" xfId="2" applyFont="1" applyFill="1" applyBorder="1" applyAlignment="1">
      <alignment horizontal="center" vertical="center"/>
    </xf>
    <xf numFmtId="3" fontId="23" fillId="3" borderId="0" xfId="3" applyNumberFormat="1" applyFont="1" applyFill="1" applyBorder="1" applyAlignment="1">
      <alignment horizontal="center"/>
    </xf>
    <xf numFmtId="3" fontId="33" fillId="0" borderId="0" xfId="0" applyNumberFormat="1" applyFont="1"/>
    <xf numFmtId="169" fontId="33" fillId="0" borderId="0" xfId="3" applyNumberFormat="1" applyFont="1" applyFill="1" applyBorder="1" applyAlignment="1">
      <alignment horizontal="center"/>
    </xf>
    <xf numFmtId="169" fontId="33" fillId="3" borderId="0" xfId="3" applyNumberFormat="1" applyFont="1" applyFill="1" applyBorder="1" applyAlignment="1">
      <alignment horizontal="center" vertical="center"/>
    </xf>
    <xf numFmtId="169" fontId="34" fillId="0" borderId="0" xfId="3" applyNumberFormat="1" applyFont="1" applyFill="1" applyBorder="1"/>
    <xf numFmtId="169" fontId="34" fillId="3" borderId="0" xfId="3" applyNumberFormat="1" applyFont="1" applyFill="1" applyBorder="1" applyAlignment="1">
      <alignment horizontal="center" vertical="center"/>
    </xf>
    <xf numFmtId="3" fontId="34" fillId="0" borderId="0" xfId="3" applyNumberFormat="1" applyFont="1" applyFill="1" applyBorder="1" applyAlignment="1">
      <alignment horizontal="center"/>
    </xf>
    <xf numFmtId="169" fontId="40" fillId="11" borderId="41" xfId="0" applyNumberFormat="1" applyFont="1" applyFill="1" applyBorder="1" applyAlignment="1">
      <alignment horizontal="center" vertical="center"/>
    </xf>
    <xf numFmtId="172" fontId="30" fillId="11" borderId="42" xfId="3" applyNumberFormat="1" applyFont="1" applyFill="1" applyBorder="1" applyAlignment="1">
      <alignment horizontal="center" vertical="center"/>
    </xf>
    <xf numFmtId="0" fontId="34" fillId="3" borderId="44" xfId="0" applyFont="1" applyFill="1" applyBorder="1" applyAlignment="1">
      <alignment wrapText="1"/>
    </xf>
    <xf numFmtId="0" fontId="34" fillId="3" borderId="44" xfId="0" applyFont="1" applyFill="1" applyBorder="1"/>
    <xf numFmtId="0" fontId="29" fillId="11" borderId="44" xfId="0" applyFont="1" applyFill="1" applyBorder="1"/>
    <xf numFmtId="0" fontId="36" fillId="0" borderId="48" xfId="0" applyFont="1" applyBorder="1"/>
    <xf numFmtId="0" fontId="37" fillId="0" borderId="49" xfId="2" applyFont="1" applyBorder="1" applyAlignment="1">
      <alignment horizontal="center"/>
    </xf>
    <xf numFmtId="3" fontId="33" fillId="0" borderId="49" xfId="3" applyNumberFormat="1" applyFont="1" applyFill="1" applyBorder="1" applyAlignment="1">
      <alignment horizontal="center"/>
    </xf>
    <xf numFmtId="3" fontId="23" fillId="2" borderId="0" xfId="0" applyNumberFormat="1" applyFont="1" applyFill="1"/>
    <xf numFmtId="0" fontId="33" fillId="8" borderId="88" xfId="0" applyFont="1" applyFill="1" applyBorder="1"/>
    <xf numFmtId="14" fontId="30" fillId="11" borderId="88" xfId="0" applyNumberFormat="1" applyFont="1" applyFill="1" applyBorder="1" applyAlignment="1">
      <alignment horizontal="center" vertical="center"/>
    </xf>
    <xf numFmtId="0" fontId="62" fillId="8" borderId="88" xfId="0" applyFont="1" applyFill="1" applyBorder="1"/>
    <xf numFmtId="169" fontId="33" fillId="8" borderId="88" xfId="3" applyNumberFormat="1" applyFont="1" applyFill="1" applyBorder="1"/>
    <xf numFmtId="1" fontId="33" fillId="8" borderId="88" xfId="3" applyNumberFormat="1" applyFont="1" applyFill="1" applyBorder="1" applyAlignment="1">
      <alignment horizontal="right"/>
    </xf>
    <xf numFmtId="0" fontId="30" fillId="12" borderId="88" xfId="0" applyFont="1" applyFill="1" applyBorder="1"/>
    <xf numFmtId="169" fontId="30" fillId="12" borderId="88" xfId="3" applyNumberFormat="1" applyFont="1" applyFill="1" applyBorder="1"/>
    <xf numFmtId="0" fontId="34" fillId="8" borderId="88" xfId="0" applyFont="1" applyFill="1" applyBorder="1"/>
    <xf numFmtId="169" fontId="40" fillId="12" borderId="88" xfId="3" applyNumberFormat="1" applyFont="1" applyFill="1" applyBorder="1"/>
    <xf numFmtId="3" fontId="40" fillId="12" borderId="88" xfId="0" applyNumberFormat="1" applyFont="1" applyFill="1" applyBorder="1"/>
    <xf numFmtId="0" fontId="23" fillId="8" borderId="88" xfId="0" applyFont="1" applyFill="1" applyBorder="1"/>
    <xf numFmtId="3" fontId="23" fillId="8" borderId="88" xfId="0" applyNumberFormat="1" applyFont="1" applyFill="1" applyBorder="1"/>
    <xf numFmtId="0" fontId="40" fillId="12" borderId="88" xfId="0" applyFont="1" applyFill="1" applyBorder="1"/>
    <xf numFmtId="169" fontId="23" fillId="8" borderId="88" xfId="3" applyNumberFormat="1" applyFont="1" applyFill="1" applyBorder="1"/>
    <xf numFmtId="169" fontId="27" fillId="0" borderId="0" xfId="3" applyNumberFormat="1" applyFont="1"/>
    <xf numFmtId="0" fontId="21" fillId="0" borderId="0" xfId="0" applyFont="1"/>
    <xf numFmtId="0" fontId="21" fillId="0" borderId="0" xfId="0" applyFont="1" applyAlignment="1">
      <alignment horizontal="center"/>
    </xf>
    <xf numFmtId="171" fontId="33" fillId="0" borderId="0" xfId="0" applyNumberFormat="1" applyFont="1"/>
    <xf numFmtId="166" fontId="33" fillId="0" borderId="0" xfId="3" applyFont="1"/>
    <xf numFmtId="166" fontId="27" fillId="0" borderId="0" xfId="3" applyFont="1"/>
    <xf numFmtId="0" fontId="80" fillId="11" borderId="41" xfId="0" applyFont="1" applyFill="1" applyBorder="1" applyAlignment="1">
      <alignment horizontal="center" vertical="center"/>
    </xf>
    <xf numFmtId="0" fontId="22" fillId="0" borderId="44" xfId="0" applyFont="1" applyBorder="1"/>
    <xf numFmtId="0" fontId="54" fillId="11" borderId="44" xfId="0" applyFont="1" applyFill="1" applyBorder="1"/>
    <xf numFmtId="0" fontId="29" fillId="0" borderId="44" xfId="0" applyFont="1" applyBorder="1"/>
    <xf numFmtId="0" fontId="78" fillId="0" borderId="44" xfId="0" applyFont="1" applyBorder="1"/>
    <xf numFmtId="0" fontId="54" fillId="11" borderId="48" xfId="0" applyFont="1" applyFill="1" applyBorder="1"/>
    <xf numFmtId="180" fontId="27" fillId="0" borderId="0" xfId="3" applyNumberFormat="1" applyFont="1"/>
    <xf numFmtId="180" fontId="21" fillId="0" borderId="0" xfId="3" applyNumberFormat="1" applyFont="1"/>
    <xf numFmtId="180" fontId="21" fillId="0" borderId="0" xfId="0" applyNumberFormat="1" applyFont="1" applyAlignment="1">
      <alignment horizontal="center"/>
    </xf>
    <xf numFmtId="180" fontId="54" fillId="11" borderId="42" xfId="3" applyNumberFormat="1" applyFont="1" applyFill="1" applyBorder="1" applyAlignment="1">
      <alignment horizontal="center"/>
    </xf>
    <xf numFmtId="180" fontId="54" fillId="11" borderId="43" xfId="3" applyNumberFormat="1" applyFont="1" applyFill="1" applyBorder="1" applyAlignment="1">
      <alignment horizontal="center"/>
    </xf>
    <xf numFmtId="180" fontId="27" fillId="0" borderId="0" xfId="3" applyNumberFormat="1" applyFont="1" applyBorder="1" applyAlignment="1">
      <alignment horizontal="center"/>
    </xf>
    <xf numFmtId="180" fontId="27" fillId="0" borderId="0" xfId="3" applyNumberFormat="1" applyFont="1" applyBorder="1"/>
    <xf numFmtId="180" fontId="27" fillId="0" borderId="0" xfId="4" applyNumberFormat="1" applyFont="1" applyBorder="1"/>
    <xf numFmtId="180" fontId="54" fillId="11" borderId="0" xfId="3" applyNumberFormat="1" applyFont="1" applyFill="1" applyBorder="1"/>
    <xf numFmtId="180" fontId="29" fillId="0" borderId="0" xfId="3" applyNumberFormat="1" applyFont="1" applyFill="1" applyBorder="1"/>
    <xf numFmtId="180" fontId="54" fillId="11" borderId="49" xfId="3" applyNumberFormat="1" applyFont="1" applyFill="1" applyBorder="1"/>
    <xf numFmtId="180" fontId="92" fillId="0" borderId="0" xfId="3" applyNumberFormat="1" applyFont="1"/>
    <xf numFmtId="180" fontId="38" fillId="0" borderId="0" xfId="3" applyNumberFormat="1" applyFont="1"/>
    <xf numFmtId="164" fontId="33" fillId="0" borderId="0" xfId="4" applyFont="1"/>
    <xf numFmtId="0" fontId="46" fillId="0" borderId="0" xfId="0" applyFont="1"/>
    <xf numFmtId="0" fontId="50" fillId="0" borderId="0" xfId="0" applyFont="1"/>
    <xf numFmtId="0" fontId="30" fillId="11" borderId="41" xfId="0" applyFont="1" applyFill="1" applyBorder="1" applyAlignment="1">
      <alignment horizontal="left" vertical="center"/>
    </xf>
    <xf numFmtId="0" fontId="30" fillId="11" borderId="42" xfId="0" applyFont="1" applyFill="1" applyBorder="1" applyAlignment="1">
      <alignment horizontal="left" vertical="center"/>
    </xf>
    <xf numFmtId="0" fontId="30" fillId="11" borderId="43" xfId="0" applyFont="1" applyFill="1" applyBorder="1" applyAlignment="1">
      <alignment horizontal="left" vertical="center"/>
    </xf>
    <xf numFmtId="9" fontId="33" fillId="3" borderId="0" xfId="89" applyFont="1" applyFill="1"/>
    <xf numFmtId="0" fontId="93" fillId="2" borderId="0" xfId="0" applyFont="1" applyFill="1"/>
    <xf numFmtId="0" fontId="94" fillId="2" borderId="0" xfId="2" applyFont="1" applyFill="1"/>
    <xf numFmtId="0" fontId="93" fillId="0" borderId="0" xfId="0" applyFont="1"/>
    <xf numFmtId="14" fontId="33" fillId="0" borderId="0" xfId="0" applyNumberFormat="1" applyFont="1" applyAlignment="1">
      <alignment horizontal="center"/>
    </xf>
    <xf numFmtId="14" fontId="48" fillId="0" borderId="0" xfId="0" applyNumberFormat="1" applyFont="1" applyAlignment="1">
      <alignment horizontal="center"/>
    </xf>
    <xf numFmtId="14" fontId="48" fillId="0" borderId="0" xfId="0" applyNumberFormat="1" applyFont="1" applyAlignment="1">
      <alignment horizontal="right"/>
    </xf>
    <xf numFmtId="14" fontId="48" fillId="0" borderId="42" xfId="0" applyNumberFormat="1" applyFont="1" applyBorder="1" applyAlignment="1">
      <alignment horizontal="center"/>
    </xf>
    <xf numFmtId="164" fontId="36" fillId="2" borderId="3" xfId="4" applyFont="1" applyFill="1" applyBorder="1"/>
    <xf numFmtId="0" fontId="48" fillId="3" borderId="0" xfId="0" applyFont="1" applyFill="1" applyAlignment="1">
      <alignment horizontal="center"/>
    </xf>
    <xf numFmtId="0" fontId="48" fillId="2" borderId="0" xfId="0" applyFont="1" applyFill="1" applyAlignment="1">
      <alignment horizontal="center"/>
    </xf>
    <xf numFmtId="0" fontId="96" fillId="0" borderId="0" xfId="0" applyFont="1" applyAlignment="1">
      <alignment horizontal="center"/>
    </xf>
    <xf numFmtId="3" fontId="95" fillId="0" borderId="0" xfId="3" applyNumberFormat="1" applyFont="1" applyFill="1" applyBorder="1" applyAlignment="1">
      <alignment horizontal="center"/>
    </xf>
    <xf numFmtId="0" fontId="21" fillId="0" borderId="43" xfId="92" applyFont="1" applyBorder="1" applyAlignment="1">
      <alignment horizontal="left" vertical="center"/>
    </xf>
    <xf numFmtId="0" fontId="21" fillId="0" borderId="42" xfId="92" applyFont="1" applyBorder="1"/>
    <xf numFmtId="0" fontId="21" fillId="0" borderId="43" xfId="92" applyFont="1" applyBorder="1"/>
    <xf numFmtId="0" fontId="69" fillId="3" borderId="0" xfId="2" applyFont="1" applyFill="1" applyAlignment="1">
      <alignment horizontal="center" vertical="center"/>
    </xf>
    <xf numFmtId="0" fontId="97" fillId="0" borderId="0" xfId="0" applyFont="1" applyAlignment="1">
      <alignment horizontal="right" vertical="center" wrapText="1"/>
    </xf>
    <xf numFmtId="0" fontId="98" fillId="0" borderId="0" xfId="0" applyFont="1" applyAlignment="1">
      <alignment horizontal="right" vertical="center" wrapText="1"/>
    </xf>
    <xf numFmtId="0" fontId="42" fillId="0" borderId="0" xfId="0" applyFont="1" applyAlignment="1">
      <alignment vertical="center"/>
    </xf>
    <xf numFmtId="3" fontId="33" fillId="0" borderId="0" xfId="0" applyNumberFormat="1" applyFont="1" applyAlignment="1">
      <alignment horizontal="right"/>
    </xf>
    <xf numFmtId="0" fontId="33" fillId="0" borderId="45" xfId="0" applyFont="1" applyBorder="1" applyAlignment="1">
      <alignment horizontal="right" vertical="justify"/>
    </xf>
    <xf numFmtId="169" fontId="30" fillId="13" borderId="0" xfId="8" applyNumberFormat="1" applyFont="1" applyFill="1" applyBorder="1"/>
    <xf numFmtId="0" fontId="99" fillId="13" borderId="0" xfId="32" applyFont="1" applyFill="1" applyBorder="1" applyAlignment="1">
      <alignment horizontal="center"/>
    </xf>
    <xf numFmtId="0" fontId="48" fillId="0" borderId="45" xfId="0" applyFont="1" applyBorder="1" applyAlignment="1">
      <alignment horizontal="center"/>
    </xf>
    <xf numFmtId="0" fontId="14" fillId="3" borderId="0" xfId="0" applyFont="1" applyFill="1"/>
    <xf numFmtId="169" fontId="23" fillId="0" borderId="0" xfId="96" applyNumberFormat="1" applyFont="1" applyFill="1" applyBorder="1" applyAlignment="1">
      <alignment horizontal="center"/>
    </xf>
    <xf numFmtId="169" fontId="23" fillId="0" borderId="0" xfId="96" applyNumberFormat="1" applyFont="1" applyFill="1" applyBorder="1"/>
    <xf numFmtId="0" fontId="30" fillId="11" borderId="26" xfId="0" applyFont="1" applyFill="1" applyBorder="1" applyAlignment="1">
      <alignment horizontal="center" vertical="center" wrapText="1"/>
    </xf>
    <xf numFmtId="0" fontId="30" fillId="11" borderId="26" xfId="27" applyFont="1" applyFill="1" applyBorder="1" applyAlignment="1">
      <alignment horizontal="center" vertical="center" wrapText="1"/>
    </xf>
    <xf numFmtId="0" fontId="40" fillId="11" borderId="26" xfId="0" applyFont="1" applyFill="1" applyBorder="1" applyAlignment="1">
      <alignment vertical="center" wrapText="1"/>
    </xf>
    <xf numFmtId="0" fontId="33" fillId="2" borderId="0" xfId="0" applyFont="1" applyFill="1" applyAlignment="1">
      <alignment horizontal="right"/>
    </xf>
    <xf numFmtId="0" fontId="29" fillId="13" borderId="36" xfId="0" applyFont="1" applyFill="1" applyBorder="1" applyAlignment="1">
      <alignment horizontal="center" vertical="center"/>
    </xf>
    <xf numFmtId="1" fontId="30" fillId="11" borderId="0" xfId="3" applyNumberFormat="1" applyFont="1" applyFill="1" applyBorder="1" applyAlignment="1">
      <alignment horizontal="center"/>
    </xf>
    <xf numFmtId="1" fontId="30" fillId="11" borderId="45" xfId="3" applyNumberFormat="1" applyFont="1" applyFill="1" applyBorder="1" applyAlignment="1">
      <alignment horizontal="center"/>
    </xf>
    <xf numFmtId="0" fontId="100" fillId="2" borderId="3" xfId="0" applyFont="1" applyFill="1" applyBorder="1" applyAlignment="1">
      <alignment horizontal="justify" vertical="justify"/>
    </xf>
    <xf numFmtId="0" fontId="61" fillId="0" borderId="3" xfId="0" applyFont="1" applyBorder="1" applyAlignment="1">
      <alignment horizontal="justify" vertical="justify" wrapText="1"/>
    </xf>
    <xf numFmtId="0" fontId="61" fillId="0" borderId="3" xfId="0" applyFont="1" applyBorder="1" applyAlignment="1">
      <alignment horizontal="center" vertical="justify" wrapText="1"/>
    </xf>
    <xf numFmtId="0" fontId="59" fillId="0" borderId="0" xfId="0" applyFont="1" applyAlignment="1">
      <alignment horizontal="justify" vertical="justify"/>
    </xf>
    <xf numFmtId="0" fontId="36" fillId="0" borderId="44" xfId="92" applyFont="1" applyBorder="1" applyAlignment="1">
      <alignment vertical="center"/>
    </xf>
    <xf numFmtId="0" fontId="102" fillId="0" borderId="0" xfId="92" applyFont="1" applyAlignment="1">
      <alignment vertical="center"/>
    </xf>
    <xf numFmtId="3" fontId="0" fillId="0" borderId="0" xfId="0" applyNumberFormat="1"/>
    <xf numFmtId="0" fontId="30" fillId="11" borderId="10" xfId="0" applyFont="1" applyFill="1" applyBorder="1" applyAlignment="1">
      <alignment horizontal="center" vertical="center"/>
    </xf>
    <xf numFmtId="0" fontId="33" fillId="0" borderId="0" xfId="0" applyFont="1" applyAlignment="1">
      <alignment horizontal="right"/>
    </xf>
    <xf numFmtId="0" fontId="33" fillId="0" borderId="50" xfId="0" applyFont="1" applyBorder="1" applyAlignment="1">
      <alignment horizontal="justify" vertical="justify" wrapText="1"/>
    </xf>
    <xf numFmtId="0" fontId="33" fillId="0" borderId="41" xfId="0" applyFont="1" applyBorder="1" applyAlignment="1">
      <alignment horizontal="left" vertical="center" wrapText="1"/>
    </xf>
    <xf numFmtId="0" fontId="33" fillId="0" borderId="42" xfId="0" applyFont="1" applyBorder="1" applyAlignment="1">
      <alignment horizontal="left" vertical="center" wrapText="1"/>
    </xf>
    <xf numFmtId="0" fontId="33" fillId="0" borderId="43" xfId="0" applyFont="1" applyBorder="1" applyAlignment="1">
      <alignment horizontal="left" vertical="center" wrapText="1"/>
    </xf>
    <xf numFmtId="0" fontId="33" fillId="0" borderId="44" xfId="0" applyFont="1" applyBorder="1" applyAlignment="1">
      <alignment horizontal="left" vertical="center" wrapText="1"/>
    </xf>
    <xf numFmtId="0" fontId="30" fillId="11" borderId="35" xfId="0" applyFont="1" applyFill="1" applyBorder="1"/>
    <xf numFmtId="0" fontId="63" fillId="3" borderId="0" xfId="2" applyFont="1" applyFill="1" applyAlignment="1">
      <alignment horizontal="right"/>
    </xf>
    <xf numFmtId="174" fontId="0" fillId="0" borderId="0" xfId="3" applyNumberFormat="1" applyFont="1"/>
    <xf numFmtId="169" fontId="33" fillId="3" borderId="10" xfId="3" applyNumberFormat="1" applyFont="1" applyFill="1" applyBorder="1"/>
    <xf numFmtId="169" fontId="0" fillId="0" borderId="0" xfId="0" applyNumberFormat="1"/>
    <xf numFmtId="169" fontId="23" fillId="0" borderId="1" xfId="3" applyNumberFormat="1" applyFont="1" applyBorder="1" applyAlignment="1">
      <alignment horizontal="center" vertical="center" wrapText="1"/>
    </xf>
    <xf numFmtId="170" fontId="33" fillId="3" borderId="0" xfId="0" applyNumberFormat="1" applyFont="1" applyFill="1"/>
    <xf numFmtId="164" fontId="33" fillId="0" borderId="11" xfId="4" applyFont="1" applyFill="1" applyBorder="1"/>
    <xf numFmtId="0" fontId="33" fillId="0" borderId="10" xfId="0" applyFont="1" applyBorder="1"/>
    <xf numFmtId="164" fontId="33" fillId="0" borderId="10" xfId="4" applyFont="1" applyFill="1" applyBorder="1"/>
    <xf numFmtId="164" fontId="23" fillId="3" borderId="36" xfId="4" applyFont="1" applyFill="1" applyBorder="1"/>
    <xf numFmtId="171" fontId="23" fillId="0" borderId="33" xfId="11" applyNumberFormat="1" applyFont="1" applyFill="1" applyBorder="1"/>
    <xf numFmtId="171" fontId="23" fillId="0" borderId="0" xfId="11" applyNumberFormat="1" applyFont="1" applyFill="1" applyBorder="1"/>
    <xf numFmtId="171" fontId="23" fillId="0" borderId="39" xfId="11" applyNumberFormat="1" applyFont="1" applyFill="1" applyBorder="1"/>
    <xf numFmtId="171" fontId="33" fillId="2" borderId="0" xfId="0" applyNumberFormat="1" applyFont="1" applyFill="1"/>
    <xf numFmtId="0" fontId="31" fillId="8" borderId="0" xfId="0" applyFont="1" applyFill="1" applyAlignment="1">
      <alignment horizontal="left"/>
    </xf>
    <xf numFmtId="1" fontId="23" fillId="0" borderId="0" xfId="4" applyNumberFormat="1" applyFont="1" applyFill="1" applyBorder="1"/>
    <xf numFmtId="164" fontId="23" fillId="0" borderId="0" xfId="4" applyFont="1" applyFill="1" applyBorder="1"/>
    <xf numFmtId="180" fontId="21" fillId="0" borderId="0" xfId="4" applyNumberFormat="1" applyFont="1" applyBorder="1"/>
    <xf numFmtId="180" fontId="23" fillId="0" borderId="0" xfId="4" applyNumberFormat="1" applyFont="1" applyBorder="1"/>
    <xf numFmtId="180" fontId="21" fillId="0" borderId="0" xfId="3" applyNumberFormat="1" applyFont="1" applyBorder="1"/>
    <xf numFmtId="0" fontId="33" fillId="3" borderId="10" xfId="0" applyFont="1" applyFill="1" applyBorder="1" applyAlignment="1">
      <alignment vertical="center"/>
    </xf>
    <xf numFmtId="0" fontId="33" fillId="3" borderId="11" xfId="0" applyFont="1" applyFill="1" applyBorder="1" applyAlignment="1">
      <alignment vertical="center"/>
    </xf>
    <xf numFmtId="169" fontId="30" fillId="0" borderId="0" xfId="0" applyNumberFormat="1" applyFont="1"/>
    <xf numFmtId="0" fontId="30" fillId="13" borderId="44" xfId="32" applyFont="1" applyFill="1" applyBorder="1" applyAlignment="1">
      <alignment horizontal="left"/>
    </xf>
    <xf numFmtId="169" fontId="30" fillId="13" borderId="45" xfId="8" applyNumberFormat="1" applyFont="1" applyFill="1" applyBorder="1"/>
    <xf numFmtId="0" fontId="52" fillId="2" borderId="0" xfId="0" applyFont="1" applyFill="1" applyAlignment="1">
      <alignment horizontal="left" wrapText="1"/>
    </xf>
    <xf numFmtId="0" fontId="31" fillId="8" borderId="0" xfId="0" applyFont="1" applyFill="1"/>
    <xf numFmtId="0" fontId="32" fillId="8" borderId="0" xfId="0" applyFont="1" applyFill="1" applyAlignment="1">
      <alignment wrapText="1"/>
    </xf>
    <xf numFmtId="0" fontId="34" fillId="2" borderId="0" xfId="0" applyFont="1" applyFill="1"/>
    <xf numFmtId="0" fontId="56" fillId="0" borderId="0" xfId="0" applyFont="1" applyAlignment="1">
      <alignment vertical="center"/>
    </xf>
    <xf numFmtId="3" fontId="23" fillId="0" borderId="28" xfId="34" applyNumberFormat="1" applyFont="1" applyBorder="1"/>
    <xf numFmtId="3" fontId="23" fillId="2" borderId="36" xfId="0" applyNumberFormat="1" applyFont="1" applyFill="1" applyBorder="1" applyAlignment="1">
      <alignment horizontal="right"/>
    </xf>
    <xf numFmtId="164" fontId="23" fillId="0" borderId="78" xfId="4" applyFont="1" applyFill="1" applyBorder="1" applyAlignment="1">
      <alignment horizontal="center" vertical="center" wrapText="1"/>
    </xf>
    <xf numFmtId="3" fontId="33" fillId="0" borderId="93" xfId="4" applyNumberFormat="1" applyFont="1" applyFill="1" applyBorder="1" applyAlignment="1">
      <alignment horizontal="center"/>
    </xf>
    <xf numFmtId="3" fontId="33" fillId="0" borderId="93" xfId="3" applyNumberFormat="1" applyFont="1" applyFill="1" applyBorder="1" applyAlignment="1">
      <alignment horizontal="center"/>
    </xf>
    <xf numFmtId="3" fontId="34" fillId="3" borderId="93" xfId="3" applyNumberFormat="1" applyFont="1" applyFill="1" applyBorder="1" applyAlignment="1">
      <alignment horizontal="center"/>
    </xf>
    <xf numFmtId="3" fontId="36" fillId="0" borderId="93" xfId="3" applyNumberFormat="1" applyFont="1" applyFill="1" applyBorder="1" applyAlignment="1">
      <alignment horizontal="center"/>
    </xf>
    <xf numFmtId="3" fontId="29" fillId="11" borderId="93" xfId="3" applyNumberFormat="1" applyFont="1" applyFill="1" applyBorder="1" applyAlignment="1">
      <alignment horizontal="center"/>
    </xf>
    <xf numFmtId="3" fontId="33" fillId="0" borderId="92" xfId="3" applyNumberFormat="1" applyFont="1" applyFill="1" applyBorder="1" applyAlignment="1">
      <alignment horizontal="center"/>
    </xf>
    <xf numFmtId="10" fontId="50" fillId="0" borderId="0" xfId="89" applyNumberFormat="1" applyFont="1" applyFill="1" applyAlignment="1">
      <alignment vertical="center"/>
    </xf>
    <xf numFmtId="0" fontId="69" fillId="0" borderId="0" xfId="2" applyFont="1" applyFill="1" applyAlignment="1">
      <alignment horizontal="left"/>
    </xf>
    <xf numFmtId="169" fontId="33" fillId="0" borderId="0" xfId="3" applyNumberFormat="1" applyFont="1" applyFill="1" applyBorder="1"/>
    <xf numFmtId="1" fontId="33" fillId="2" borderId="89" xfId="3" applyNumberFormat="1" applyFont="1" applyFill="1" applyBorder="1"/>
    <xf numFmtId="169" fontId="33" fillId="2" borderId="25" xfId="3" applyNumberFormat="1" applyFont="1" applyFill="1" applyBorder="1"/>
    <xf numFmtId="182" fontId="0" fillId="0" borderId="0" xfId="0" applyNumberFormat="1"/>
    <xf numFmtId="169" fontId="23" fillId="3" borderId="0" xfId="3" applyNumberFormat="1" applyFont="1" applyFill="1" applyBorder="1"/>
    <xf numFmtId="3" fontId="23" fillId="0" borderId="94" xfId="4" applyNumberFormat="1" applyFont="1" applyFill="1" applyBorder="1" applyAlignment="1">
      <alignment horizontal="right" vertical="center" wrapText="1"/>
    </xf>
    <xf numFmtId="0" fontId="30" fillId="11" borderId="31" xfId="0" applyFont="1" applyFill="1" applyBorder="1" applyAlignment="1">
      <alignment horizontal="center" vertical="center"/>
    </xf>
    <xf numFmtId="164" fontId="27" fillId="2" borderId="0" xfId="0" applyNumberFormat="1" applyFont="1" applyFill="1"/>
    <xf numFmtId="10" fontId="33" fillId="0" borderId="0" xfId="89" applyNumberFormat="1" applyFont="1" applyFill="1"/>
    <xf numFmtId="0" fontId="33" fillId="0" borderId="1" xfId="0" applyFont="1" applyBorder="1" applyAlignment="1">
      <alignment vertical="center" wrapText="1"/>
    </xf>
    <xf numFmtId="0" fontId="38" fillId="0" borderId="1" xfId="0" applyFont="1" applyBorder="1" applyAlignment="1">
      <alignment vertical="center" wrapText="1"/>
    </xf>
    <xf numFmtId="169" fontId="33" fillId="0" borderId="1" xfId="3" applyNumberFormat="1" applyFont="1" applyBorder="1" applyAlignment="1">
      <alignment vertical="center" wrapText="1"/>
    </xf>
    <xf numFmtId="169" fontId="33" fillId="0" borderId="1" xfId="0" applyNumberFormat="1" applyFont="1" applyBorder="1" applyAlignment="1">
      <alignment vertical="center" wrapText="1"/>
    </xf>
    <xf numFmtId="169" fontId="33" fillId="8" borderId="0" xfId="0" applyNumberFormat="1" applyFont="1" applyFill="1"/>
    <xf numFmtId="164" fontId="21" fillId="3" borderId="0" xfId="4" applyFont="1" applyFill="1" applyBorder="1"/>
    <xf numFmtId="10" fontId="33" fillId="3" borderId="0" xfId="89" applyNumberFormat="1" applyFont="1" applyFill="1"/>
    <xf numFmtId="0" fontId="33" fillId="2" borderId="44" xfId="0" applyFont="1" applyFill="1" applyBorder="1" applyAlignment="1">
      <alignment horizontal="justify" vertical="justify"/>
    </xf>
    <xf numFmtId="0" fontId="30" fillId="11" borderId="9" xfId="0" applyFont="1" applyFill="1" applyBorder="1" applyAlignment="1">
      <alignment horizontal="center" vertical="center"/>
    </xf>
    <xf numFmtId="0" fontId="29" fillId="11" borderId="9" xfId="0" applyFont="1" applyFill="1" applyBorder="1" applyAlignment="1">
      <alignment horizontal="center" vertical="center"/>
    </xf>
    <xf numFmtId="0" fontId="27" fillId="3" borderId="5" xfId="0" applyFont="1" applyFill="1" applyBorder="1"/>
    <xf numFmtId="0" fontId="27" fillId="0" borderId="5" xfId="0" applyFont="1" applyBorder="1"/>
    <xf numFmtId="0" fontId="27" fillId="0" borderId="6" xfId="0" applyFont="1" applyBorder="1"/>
    <xf numFmtId="164" fontId="76" fillId="11" borderId="3" xfId="4" applyFont="1" applyFill="1" applyBorder="1"/>
    <xf numFmtId="0" fontId="34" fillId="0" borderId="9" xfId="0" applyFont="1" applyBorder="1" applyAlignment="1">
      <alignment horizontal="center" vertical="center"/>
    </xf>
    <xf numFmtId="0" fontId="27" fillId="3" borderId="9" xfId="0" applyFont="1" applyFill="1" applyBorder="1"/>
    <xf numFmtId="0" fontId="21" fillId="3" borderId="0" xfId="0" applyFont="1" applyFill="1"/>
    <xf numFmtId="169" fontId="11" fillId="2" borderId="0" xfId="3" applyNumberFormat="1" applyFont="1" applyFill="1" applyBorder="1"/>
    <xf numFmtId="169" fontId="12" fillId="11" borderId="9" xfId="3" applyNumberFormat="1" applyFont="1" applyFill="1" applyBorder="1"/>
    <xf numFmtId="169" fontId="31" fillId="2" borderId="0" xfId="3" applyNumberFormat="1" applyFont="1" applyFill="1" applyBorder="1"/>
    <xf numFmtId="169" fontId="30" fillId="11" borderId="1" xfId="3" applyNumberFormat="1" applyFont="1" applyFill="1" applyBorder="1" applyAlignment="1">
      <alignment vertical="center" wrapText="1"/>
    </xf>
    <xf numFmtId="0" fontId="33" fillId="2" borderId="41" xfId="0" applyFont="1" applyFill="1" applyBorder="1"/>
    <xf numFmtId="14" fontId="89" fillId="3" borderId="43" xfId="0" applyNumberFormat="1" applyFont="1" applyFill="1" applyBorder="1" applyAlignment="1">
      <alignment horizontal="center" vertical="center"/>
    </xf>
    <xf numFmtId="0" fontId="31" fillId="0" borderId="32" xfId="0" applyFont="1" applyBorder="1" applyAlignment="1">
      <alignment vertical="center"/>
    </xf>
    <xf numFmtId="14" fontId="48" fillId="0" borderId="33" xfId="0" applyNumberFormat="1" applyFont="1" applyBorder="1" applyAlignment="1">
      <alignment horizontal="center"/>
    </xf>
    <xf numFmtId="14" fontId="48" fillId="0" borderId="34" xfId="0" applyNumberFormat="1" applyFont="1" applyBorder="1" applyAlignment="1">
      <alignment horizontal="center"/>
    </xf>
    <xf numFmtId="0" fontId="30" fillId="11" borderId="36" xfId="0" applyFont="1" applyFill="1" applyBorder="1" applyAlignment="1">
      <alignment horizontal="center"/>
    </xf>
    <xf numFmtId="0" fontId="33" fillId="2" borderId="38" xfId="0" applyFont="1" applyFill="1" applyBorder="1"/>
    <xf numFmtId="169" fontId="23" fillId="2" borderId="39" xfId="3" applyNumberFormat="1" applyFont="1" applyFill="1" applyBorder="1" applyAlignment="1">
      <alignment horizontal="center"/>
    </xf>
    <xf numFmtId="169" fontId="33" fillId="0" borderId="40" xfId="0" applyNumberFormat="1" applyFont="1" applyBorder="1" applyAlignment="1">
      <alignment horizontal="center"/>
    </xf>
    <xf numFmtId="1" fontId="33" fillId="0" borderId="1" xfId="3" applyNumberFormat="1" applyFont="1" applyBorder="1" applyAlignment="1">
      <alignment vertical="center" wrapText="1"/>
    </xf>
    <xf numFmtId="1" fontId="33" fillId="0" borderId="1" xfId="0" applyNumberFormat="1" applyFont="1" applyBorder="1" applyAlignment="1">
      <alignment vertical="center" wrapText="1"/>
    </xf>
    <xf numFmtId="180" fontId="23" fillId="0" borderId="0" xfId="3" applyNumberFormat="1" applyFont="1"/>
    <xf numFmtId="0" fontId="103" fillId="3" borderId="0" xfId="0" applyFont="1" applyFill="1"/>
    <xf numFmtId="180" fontId="23" fillId="0" borderId="0" xfId="3" applyNumberFormat="1" applyFont="1" applyFill="1" applyBorder="1"/>
    <xf numFmtId="169" fontId="13" fillId="11" borderId="9" xfId="3" applyNumberFormat="1" applyFont="1" applyFill="1" applyBorder="1"/>
    <xf numFmtId="0" fontId="104" fillId="2" borderId="0" xfId="0" applyFont="1" applyFill="1" applyAlignment="1">
      <alignment horizontal="center"/>
    </xf>
    <xf numFmtId="169" fontId="27" fillId="0" borderId="6" xfId="3" applyNumberFormat="1" applyFont="1" applyFill="1" applyBorder="1"/>
    <xf numFmtId="164" fontId="38" fillId="2" borderId="0" xfId="0" applyNumberFormat="1" applyFont="1" applyFill="1" applyAlignment="1">
      <alignment wrapText="1"/>
    </xf>
    <xf numFmtId="0" fontId="23" fillId="0" borderId="0" xfId="0" applyFont="1" applyAlignment="1">
      <alignment horizontal="center"/>
    </xf>
    <xf numFmtId="0" fontId="23" fillId="0" borderId="9" xfId="0" applyFont="1" applyBorder="1"/>
    <xf numFmtId="0" fontId="23" fillId="0" borderId="9" xfId="0" applyFont="1" applyBorder="1" applyAlignment="1">
      <alignment horizontal="center"/>
    </xf>
    <xf numFmtId="0" fontId="40" fillId="0" borderId="65" xfId="0" applyFont="1" applyBorder="1" applyAlignment="1">
      <alignment vertical="center" wrapText="1"/>
    </xf>
    <xf numFmtId="0" fontId="23" fillId="0" borderId="33" xfId="0" applyFont="1" applyBorder="1"/>
    <xf numFmtId="0" fontId="23" fillId="0" borderId="33" xfId="0" applyFont="1" applyBorder="1" applyAlignment="1">
      <alignment horizontal="center"/>
    </xf>
    <xf numFmtId="0" fontId="23" fillId="0" borderId="35" xfId="108" applyFont="1" applyBorder="1"/>
    <xf numFmtId="0" fontId="23" fillId="0" borderId="3" xfId="0" applyFont="1" applyBorder="1"/>
    <xf numFmtId="0" fontId="23" fillId="0" borderId="3" xfId="0" applyFont="1" applyBorder="1" applyAlignment="1">
      <alignment horizontal="center"/>
    </xf>
    <xf numFmtId="169" fontId="23" fillId="0" borderId="3" xfId="12" applyNumberFormat="1" applyFont="1" applyFill="1" applyBorder="1"/>
    <xf numFmtId="43" fontId="23" fillId="0" borderId="3" xfId="12" applyFont="1" applyFill="1" applyBorder="1"/>
    <xf numFmtId="14" fontId="23" fillId="0" borderId="89" xfId="0" applyNumberFormat="1" applyFont="1" applyBorder="1" applyAlignment="1">
      <alignment horizontal="center"/>
    </xf>
    <xf numFmtId="0" fontId="23" fillId="0" borderId="89" xfId="0" applyFont="1" applyBorder="1" applyAlignment="1">
      <alignment horizontal="center"/>
    </xf>
    <xf numFmtId="3" fontId="23" fillId="0" borderId="89" xfId="0" applyNumberFormat="1" applyFont="1" applyBorder="1"/>
    <xf numFmtId="0" fontId="23" fillId="0" borderId="89" xfId="0" applyFont="1" applyBorder="1"/>
    <xf numFmtId="0" fontId="23" fillId="0" borderId="44" xfId="108" applyFont="1" applyBorder="1"/>
    <xf numFmtId="169" fontId="33" fillId="2" borderId="0" xfId="0" applyNumberFormat="1" applyFont="1" applyFill="1"/>
    <xf numFmtId="0" fontId="33" fillId="15" borderId="0" xfId="0" applyFont="1" applyFill="1"/>
    <xf numFmtId="180" fontId="30" fillId="15" borderId="0" xfId="3" applyNumberFormat="1" applyFont="1" applyFill="1" applyBorder="1"/>
    <xf numFmtId="180" fontId="33" fillId="15" borderId="0" xfId="3" applyNumberFormat="1" applyFont="1" applyFill="1" applyBorder="1"/>
    <xf numFmtId="180" fontId="40" fillId="15" borderId="0" xfId="3" applyNumberFormat="1" applyFont="1" applyFill="1" applyBorder="1"/>
    <xf numFmtId="180" fontId="30" fillId="0" borderId="0" xfId="3" applyNumberFormat="1" applyFont="1" applyFill="1" applyBorder="1"/>
    <xf numFmtId="180" fontId="33" fillId="0" borderId="0" xfId="3" applyNumberFormat="1" applyFont="1" applyFill="1" applyBorder="1"/>
    <xf numFmtId="180" fontId="40" fillId="0" borderId="0" xfId="3" applyNumberFormat="1" applyFont="1" applyFill="1" applyBorder="1"/>
    <xf numFmtId="180" fontId="27" fillId="0" borderId="0" xfId="0" applyNumberFormat="1" applyFont="1"/>
    <xf numFmtId="0" fontId="36" fillId="2" borderId="44" xfId="0" applyFont="1" applyFill="1" applyBorder="1" applyAlignment="1">
      <alignment horizontal="center" vertical="center"/>
    </xf>
    <xf numFmtId="164" fontId="30" fillId="13" borderId="0" xfId="4" applyFont="1" applyFill="1" applyBorder="1" applyAlignment="1">
      <alignment horizontal="center"/>
    </xf>
    <xf numFmtId="169" fontId="52" fillId="3" borderId="54" xfId="3" applyNumberFormat="1" applyFont="1" applyFill="1" applyBorder="1" applyAlignment="1">
      <alignment horizontal="center"/>
    </xf>
    <xf numFmtId="3" fontId="23" fillId="3" borderId="95" xfId="34" applyNumberFormat="1" applyFont="1" applyFill="1" applyBorder="1"/>
    <xf numFmtId="3" fontId="23" fillId="0" borderId="95" xfId="34" applyNumberFormat="1" applyFont="1" applyBorder="1"/>
    <xf numFmtId="3" fontId="23" fillId="3" borderId="96" xfId="34" applyNumberFormat="1" applyFont="1" applyFill="1" applyBorder="1"/>
    <xf numFmtId="169" fontId="33" fillId="0" borderId="23" xfId="3" applyNumberFormat="1" applyFont="1" applyFill="1" applyBorder="1"/>
    <xf numFmtId="0" fontId="33" fillId="2" borderId="32" xfId="0" applyFont="1" applyFill="1" applyBorder="1"/>
    <xf numFmtId="0" fontId="33" fillId="2" borderId="33" xfId="0" applyFont="1" applyFill="1" applyBorder="1"/>
    <xf numFmtId="0" fontId="33" fillId="2" borderId="34" xfId="0" applyFont="1" applyFill="1" applyBorder="1"/>
    <xf numFmtId="0" fontId="62" fillId="0" borderId="35" xfId="0" applyFont="1" applyBorder="1" applyAlignment="1">
      <alignment vertical="center"/>
    </xf>
    <xf numFmtId="0" fontId="33" fillId="2" borderId="36" xfId="0" applyFont="1" applyFill="1" applyBorder="1"/>
    <xf numFmtId="0" fontId="31" fillId="2" borderId="35" xfId="0" applyFont="1" applyFill="1" applyBorder="1" applyAlignment="1">
      <alignment vertical="center"/>
    </xf>
    <xf numFmtId="0" fontId="48" fillId="0" borderId="36" xfId="0" applyFont="1" applyBorder="1" applyAlignment="1">
      <alignment horizontal="center"/>
    </xf>
    <xf numFmtId="0" fontId="34" fillId="3" borderId="37" xfId="32" applyFont="1" applyFill="1" applyBorder="1" applyAlignment="1">
      <alignment horizontal="left"/>
    </xf>
    <xf numFmtId="169" fontId="33" fillId="2" borderId="98" xfId="3" applyNumberFormat="1" applyFont="1" applyFill="1" applyBorder="1"/>
    <xf numFmtId="1" fontId="33" fillId="2" borderId="98" xfId="3" applyNumberFormat="1" applyFont="1" applyFill="1" applyBorder="1"/>
    <xf numFmtId="0" fontId="34" fillId="3" borderId="35" xfId="34" applyFont="1" applyFill="1" applyBorder="1"/>
    <xf numFmtId="169" fontId="30" fillId="11" borderId="99" xfId="8" applyNumberFormat="1" applyFont="1" applyFill="1" applyBorder="1"/>
    <xf numFmtId="0" fontId="30" fillId="11" borderId="100" xfId="0" applyFont="1" applyFill="1" applyBorder="1" applyAlignment="1">
      <alignment horizontal="center" vertical="center"/>
    </xf>
    <xf numFmtId="169" fontId="33" fillId="2" borderId="75" xfId="3" applyNumberFormat="1" applyFont="1" applyFill="1" applyBorder="1"/>
    <xf numFmtId="169" fontId="33" fillId="2" borderId="101" xfId="3" applyNumberFormat="1" applyFont="1" applyFill="1" applyBorder="1"/>
    <xf numFmtId="169" fontId="33" fillId="2" borderId="35" xfId="3" applyNumberFormat="1" applyFont="1" applyFill="1" applyBorder="1"/>
    <xf numFmtId="1" fontId="33" fillId="2" borderId="102" xfId="3" applyNumberFormat="1" applyFont="1" applyFill="1" applyBorder="1"/>
    <xf numFmtId="169" fontId="30" fillId="11" borderId="103" xfId="8" applyNumberFormat="1" applyFont="1" applyFill="1" applyBorder="1"/>
    <xf numFmtId="0" fontId="65" fillId="2" borderId="38" xfId="0" applyFont="1" applyFill="1" applyBorder="1"/>
    <xf numFmtId="0" fontId="33" fillId="2" borderId="39" xfId="0" applyFont="1" applyFill="1" applyBorder="1"/>
    <xf numFmtId="0" fontId="33" fillId="2" borderId="40" xfId="0" applyFont="1" applyFill="1" applyBorder="1"/>
    <xf numFmtId="0" fontId="67" fillId="0" borderId="41" xfId="0" applyFont="1" applyBorder="1" applyAlignment="1">
      <alignment vertical="center"/>
    </xf>
    <xf numFmtId="0" fontId="36" fillId="0" borderId="42" xfId="0" applyFont="1" applyBorder="1"/>
    <xf numFmtId="0" fontId="33" fillId="3" borderId="43" xfId="0" applyFont="1" applyFill="1" applyBorder="1"/>
    <xf numFmtId="169" fontId="33" fillId="3" borderId="45" xfId="3" applyNumberFormat="1" applyFont="1" applyFill="1" applyBorder="1"/>
    <xf numFmtId="0" fontId="30" fillId="11" borderId="104" xfId="0" applyFont="1" applyFill="1" applyBorder="1"/>
    <xf numFmtId="164" fontId="30" fillId="11" borderId="104" xfId="4" applyFont="1" applyFill="1" applyBorder="1"/>
    <xf numFmtId="0" fontId="68" fillId="0" borderId="41" xfId="0" applyFont="1" applyBorder="1"/>
    <xf numFmtId="0" fontId="30" fillId="11" borderId="105" xfId="0" applyFont="1" applyFill="1" applyBorder="1" applyAlignment="1">
      <alignment horizontal="center" vertical="center"/>
    </xf>
    <xf numFmtId="164" fontId="30" fillId="11" borderId="50" xfId="4" applyFont="1" applyFill="1" applyBorder="1"/>
    <xf numFmtId="0" fontId="30" fillId="11" borderId="97" xfId="0" applyFont="1" applyFill="1" applyBorder="1" applyAlignment="1">
      <alignment horizontal="center" vertical="center" wrapText="1"/>
    </xf>
    <xf numFmtId="170" fontId="40" fillId="13" borderId="97" xfId="3" applyNumberFormat="1" applyFont="1" applyFill="1" applyBorder="1"/>
    <xf numFmtId="170" fontId="33" fillId="0" borderId="97" xfId="3" applyNumberFormat="1" applyFont="1" applyFill="1" applyBorder="1"/>
    <xf numFmtId="171" fontId="23" fillId="3" borderId="97" xfId="3" applyNumberFormat="1" applyFont="1" applyFill="1" applyBorder="1"/>
    <xf numFmtId="170" fontId="40" fillId="13" borderId="97" xfId="3" applyNumberFormat="1" applyFont="1" applyFill="1" applyBorder="1" applyAlignment="1">
      <alignment vertical="center"/>
    </xf>
    <xf numFmtId="0" fontId="33" fillId="0" borderId="97" xfId="0" applyFont="1" applyBorder="1" applyAlignment="1">
      <alignment horizontal="center"/>
    </xf>
    <xf numFmtId="0" fontId="33" fillId="3" borderId="97" xfId="0" applyFont="1" applyFill="1" applyBorder="1" applyAlignment="1">
      <alignment horizontal="center"/>
    </xf>
    <xf numFmtId="0" fontId="29" fillId="11" borderId="90" xfId="0" applyFont="1" applyFill="1" applyBorder="1" applyAlignment="1">
      <alignment vertical="center" wrapText="1"/>
    </xf>
    <xf numFmtId="0" fontId="30" fillId="11" borderId="90" xfId="0" applyFont="1" applyFill="1" applyBorder="1" applyAlignment="1">
      <alignment vertical="center"/>
    </xf>
    <xf numFmtId="0" fontId="30" fillId="11" borderId="91" xfId="0" applyFont="1" applyFill="1" applyBorder="1" applyAlignment="1">
      <alignment horizontal="center" vertical="center" wrapText="1"/>
    </xf>
    <xf numFmtId="0" fontId="40" fillId="13" borderId="90" xfId="0" applyFont="1" applyFill="1" applyBorder="1"/>
    <xf numFmtId="9" fontId="33" fillId="0" borderId="91" xfId="89" applyFont="1" applyFill="1" applyBorder="1" applyAlignment="1">
      <alignment horizontal="center"/>
    </xf>
    <xf numFmtId="0" fontId="33" fillId="3" borderId="90" xfId="0" applyFont="1" applyFill="1" applyBorder="1"/>
    <xf numFmtId="170" fontId="33" fillId="3" borderId="106" xfId="3" applyNumberFormat="1" applyFont="1" applyFill="1" applyBorder="1"/>
    <xf numFmtId="170" fontId="33" fillId="3" borderId="91" xfId="3" applyNumberFormat="1" applyFont="1" applyFill="1" applyBorder="1"/>
    <xf numFmtId="0" fontId="40" fillId="13" borderId="90" xfId="0" applyFont="1" applyFill="1" applyBorder="1" applyAlignment="1">
      <alignment wrapText="1"/>
    </xf>
    <xf numFmtId="0" fontId="23" fillId="3" borderId="90" xfId="0" applyFont="1" applyFill="1" applyBorder="1"/>
    <xf numFmtId="9" fontId="33" fillId="3" borderId="91" xfId="89" applyFont="1" applyFill="1" applyBorder="1"/>
    <xf numFmtId="0" fontId="33" fillId="3" borderId="106" xfId="0" applyFont="1" applyFill="1" applyBorder="1"/>
    <xf numFmtId="0" fontId="33" fillId="3" borderId="91" xfId="0" applyFont="1" applyFill="1" applyBorder="1"/>
    <xf numFmtId="0" fontId="33" fillId="0" borderId="91" xfId="0" applyFont="1" applyBorder="1"/>
    <xf numFmtId="0" fontId="63" fillId="3" borderId="90" xfId="0" applyFont="1" applyFill="1" applyBorder="1"/>
    <xf numFmtId="0" fontId="33" fillId="0" borderId="91" xfId="0" applyFont="1" applyBorder="1" applyAlignment="1">
      <alignment horizontal="center"/>
    </xf>
    <xf numFmtId="0" fontId="33" fillId="3" borderId="91" xfId="0" applyFont="1" applyFill="1" applyBorder="1" applyAlignment="1">
      <alignment horizontal="center"/>
    </xf>
    <xf numFmtId="0" fontId="36" fillId="3" borderId="97" xfId="0" applyFont="1" applyFill="1" applyBorder="1" applyAlignment="1">
      <alignment vertical="center"/>
    </xf>
    <xf numFmtId="0" fontId="105" fillId="0" borderId="0" xfId="0" applyFont="1"/>
    <xf numFmtId="0" fontId="29" fillId="11" borderId="0" xfId="27" quotePrefix="1" applyFont="1" applyFill="1" applyAlignment="1">
      <alignment horizontal="center"/>
    </xf>
    <xf numFmtId="0" fontId="29" fillId="11" borderId="0" xfId="27" applyFont="1" applyFill="1" applyAlignment="1">
      <alignment horizontal="left"/>
    </xf>
    <xf numFmtId="171" fontId="21" fillId="0" borderId="0" xfId="6" applyNumberFormat="1" applyFont="1" applyFill="1" applyBorder="1"/>
    <xf numFmtId="171" fontId="21" fillId="0" borderId="0" xfId="3" applyNumberFormat="1" applyFont="1" applyFill="1" applyBorder="1"/>
    <xf numFmtId="0" fontId="27" fillId="0" borderId="0" xfId="0" applyFont="1" applyAlignment="1">
      <alignment horizontal="left"/>
    </xf>
    <xf numFmtId="164" fontId="27" fillId="0" borderId="0" xfId="4" applyFont="1" applyFill="1" applyBorder="1"/>
    <xf numFmtId="169" fontId="27" fillId="0" borderId="0" xfId="3" applyNumberFormat="1" applyFont="1" applyFill="1" applyBorder="1"/>
    <xf numFmtId="169" fontId="27" fillId="0" borderId="0" xfId="3" applyNumberFormat="1" applyFont="1" applyBorder="1"/>
    <xf numFmtId="175" fontId="28" fillId="10" borderId="0" xfId="90" applyNumberFormat="1" applyFont="1" applyFill="1" applyBorder="1" applyAlignment="1">
      <alignment vertical="center" wrapText="1"/>
    </xf>
    <xf numFmtId="0" fontId="27" fillId="3" borderId="42" xfId="0" applyFont="1" applyFill="1" applyBorder="1"/>
    <xf numFmtId="0" fontId="46" fillId="3" borderId="42" xfId="0" applyFont="1" applyFill="1" applyBorder="1"/>
    <xf numFmtId="169" fontId="27" fillId="3" borderId="42" xfId="0" applyNumberFormat="1" applyFont="1" applyFill="1" applyBorder="1"/>
    <xf numFmtId="0" fontId="31" fillId="0" borderId="41" xfId="0" applyFont="1" applyBorder="1" applyAlignment="1">
      <alignment vertical="center"/>
    </xf>
    <xf numFmtId="0" fontId="71" fillId="7" borderId="42" xfId="15" applyFont="1" applyFill="1" applyBorder="1" applyAlignment="1">
      <alignment vertical="center"/>
    </xf>
    <xf numFmtId="14" fontId="48" fillId="0" borderId="43" xfId="0" applyNumberFormat="1" applyFont="1" applyBorder="1" applyAlignment="1">
      <alignment horizontal="center"/>
    </xf>
    <xf numFmtId="171" fontId="23" fillId="2" borderId="108" xfId="11" applyNumberFormat="1" applyFont="1" applyFill="1" applyBorder="1"/>
    <xf numFmtId="171" fontId="23" fillId="2" borderId="45" xfId="11" applyNumberFormat="1" applyFont="1" applyFill="1" applyBorder="1"/>
    <xf numFmtId="171" fontId="23" fillId="2" borderId="109" xfId="11" applyNumberFormat="1" applyFont="1" applyFill="1" applyBorder="1"/>
    <xf numFmtId="0" fontId="30" fillId="12" borderId="110" xfId="15" applyFont="1" applyFill="1" applyBorder="1"/>
    <xf numFmtId="171" fontId="30" fillId="12" borderId="111" xfId="11" applyNumberFormat="1" applyFont="1" applyFill="1" applyBorder="1"/>
    <xf numFmtId="1" fontId="30" fillId="12" borderId="111" xfId="11" applyNumberFormat="1" applyFont="1" applyFill="1" applyBorder="1"/>
    <xf numFmtId="171" fontId="30" fillId="12" borderId="112" xfId="11" applyNumberFormat="1" applyFont="1" applyFill="1" applyBorder="1"/>
    <xf numFmtId="0" fontId="33" fillId="0" borderId="41" xfId="0" applyFont="1" applyBorder="1"/>
    <xf numFmtId="0" fontId="36" fillId="3" borderId="48" xfId="0" applyFont="1" applyFill="1" applyBorder="1"/>
    <xf numFmtId="0" fontId="34" fillId="3" borderId="49" xfId="27" applyFont="1" applyFill="1" applyBorder="1" applyAlignment="1">
      <alignment horizontal="center"/>
    </xf>
    <xf numFmtId="171" fontId="23" fillId="3" borderId="67" xfId="3" applyNumberFormat="1" applyFont="1" applyFill="1" applyBorder="1"/>
    <xf numFmtId="171" fontId="23" fillId="3" borderId="66" xfId="3" applyNumberFormat="1" applyFont="1" applyFill="1" applyBorder="1"/>
    <xf numFmtId="0" fontId="30" fillId="11" borderId="42" xfId="0" applyFont="1" applyFill="1" applyBorder="1" applyAlignment="1">
      <alignment horizontal="center" vertical="center"/>
    </xf>
    <xf numFmtId="0" fontId="23" fillId="0" borderId="44" xfId="0" applyFont="1" applyBorder="1"/>
    <xf numFmtId="0" fontId="23" fillId="0" borderId="45" xfId="0" applyFont="1" applyBorder="1" applyAlignment="1">
      <alignment horizontal="left"/>
    </xf>
    <xf numFmtId="0" fontId="38" fillId="0" borderId="45" xfId="0" applyFont="1" applyBorder="1" applyAlignment="1">
      <alignment horizontal="left"/>
    </xf>
    <xf numFmtId="0" fontId="34" fillId="0" borderId="51" xfId="0" applyFont="1" applyBorder="1"/>
    <xf numFmtId="0" fontId="23" fillId="0" borderId="47" xfId="0" applyFont="1" applyBorder="1" applyAlignment="1">
      <alignment horizontal="left"/>
    </xf>
    <xf numFmtId="0" fontId="34" fillId="0" borderId="45" xfId="0" applyFont="1" applyBorder="1" applyAlignment="1">
      <alignment horizontal="left"/>
    </xf>
    <xf numFmtId="0" fontId="30" fillId="11" borderId="113" xfId="0" applyFont="1" applyFill="1" applyBorder="1" applyAlignment="1">
      <alignment horizontal="center" vertical="center" wrapText="1"/>
    </xf>
    <xf numFmtId="0" fontId="30" fillId="11" borderId="114" xfId="0" applyFont="1" applyFill="1" applyBorder="1" applyAlignment="1">
      <alignment horizontal="center" vertical="center" wrapText="1"/>
    </xf>
    <xf numFmtId="0" fontId="34" fillId="0" borderId="52" xfId="0" applyFont="1" applyBorder="1" applyAlignment="1">
      <alignment horizontal="left"/>
    </xf>
    <xf numFmtId="0" fontId="23" fillId="0" borderId="45" xfId="0" applyFont="1" applyBorder="1"/>
    <xf numFmtId="0" fontId="34" fillId="0" borderId="115" xfId="0" applyFont="1" applyBorder="1" applyAlignment="1">
      <alignment horizontal="left"/>
    </xf>
    <xf numFmtId="0" fontId="23" fillId="0" borderId="108" xfId="0" applyFont="1" applyBorder="1"/>
    <xf numFmtId="0" fontId="34" fillId="0" borderId="52" xfId="0" applyFont="1" applyBorder="1"/>
    <xf numFmtId="0" fontId="30" fillId="11" borderId="44" xfId="0" applyFont="1" applyFill="1" applyBorder="1" applyAlignment="1">
      <alignment vertical="center"/>
    </xf>
    <xf numFmtId="0" fontId="30" fillId="11" borderId="45" xfId="0" applyFont="1" applyFill="1" applyBorder="1" applyAlignment="1">
      <alignment vertical="center"/>
    </xf>
    <xf numFmtId="0" fontId="23" fillId="0" borderId="52" xfId="0" applyFont="1" applyBorder="1"/>
    <xf numFmtId="43" fontId="23" fillId="0" borderId="53" xfId="12" applyFont="1" applyFill="1" applyBorder="1"/>
    <xf numFmtId="0" fontId="30" fillId="11" borderId="49" xfId="0" applyFont="1" applyFill="1" applyBorder="1"/>
    <xf numFmtId="0" fontId="30" fillId="11" borderId="49" xfId="0" applyFont="1" applyFill="1" applyBorder="1" applyAlignment="1">
      <alignment horizontal="center"/>
    </xf>
    <xf numFmtId="169" fontId="30" fillId="11" borderId="49" xfId="96" applyNumberFormat="1" applyFont="1" applyFill="1" applyBorder="1"/>
    <xf numFmtId="0" fontId="30" fillId="11" borderId="50" xfId="0" applyFont="1" applyFill="1" applyBorder="1"/>
    <xf numFmtId="0" fontId="34" fillId="0" borderId="32" xfId="0" applyFont="1" applyBorder="1"/>
    <xf numFmtId="0" fontId="23" fillId="0" borderId="34" xfId="0" applyFont="1" applyBorder="1"/>
    <xf numFmtId="0" fontId="23" fillId="0" borderId="35" xfId="0" applyFont="1" applyBorder="1" applyAlignment="1">
      <alignment vertical="center"/>
    </xf>
    <xf numFmtId="0" fontId="34" fillId="0" borderId="36" xfId="0" applyFont="1" applyBorder="1"/>
    <xf numFmtId="0" fontId="30" fillId="11" borderId="116" xfId="0" applyFont="1" applyFill="1" applyBorder="1" applyAlignment="1">
      <alignment horizontal="center" vertical="center" wrapText="1"/>
    </xf>
    <xf numFmtId="0" fontId="30" fillId="11" borderId="102" xfId="0" applyFont="1" applyFill="1" applyBorder="1" applyAlignment="1">
      <alignment horizontal="center" vertical="center" wrapText="1"/>
    </xf>
    <xf numFmtId="0" fontId="23" fillId="0" borderId="117" xfId="0" applyFont="1" applyBorder="1"/>
    <xf numFmtId="0" fontId="23" fillId="0" borderId="101" xfId="0" applyFont="1" applyBorder="1"/>
    <xf numFmtId="0" fontId="23" fillId="0" borderId="35" xfId="0" applyFont="1" applyBorder="1"/>
    <xf numFmtId="0" fontId="23" fillId="0" borderId="36" xfId="0" applyFont="1" applyBorder="1"/>
    <xf numFmtId="0" fontId="34" fillId="0" borderId="35" xfId="0" applyFont="1" applyBorder="1"/>
    <xf numFmtId="169" fontId="23" fillId="0" borderId="36" xfId="96" applyNumberFormat="1" applyFont="1" applyFill="1" applyBorder="1"/>
    <xf numFmtId="0" fontId="34" fillId="0" borderId="37" xfId="0" applyFont="1" applyBorder="1" applyAlignment="1">
      <alignment horizontal="center"/>
    </xf>
    <xf numFmtId="0" fontId="40" fillId="11" borderId="36" xfId="0" applyFont="1" applyFill="1" applyBorder="1"/>
    <xf numFmtId="0" fontId="30" fillId="11" borderId="36" xfId="0" applyFont="1" applyFill="1" applyBorder="1"/>
    <xf numFmtId="0" fontId="30" fillId="11" borderId="39" xfId="0" applyFont="1" applyFill="1" applyBorder="1"/>
    <xf numFmtId="0" fontId="30" fillId="11" borderId="39" xfId="0" applyFont="1" applyFill="1" applyBorder="1" applyAlignment="1">
      <alignment horizontal="center"/>
    </xf>
    <xf numFmtId="169" fontId="30" fillId="11" borderId="86" xfId="96" applyNumberFormat="1" applyFont="1" applyFill="1" applyBorder="1"/>
    <xf numFmtId="0" fontId="30" fillId="11" borderId="118" xfId="0" applyFont="1" applyFill="1" applyBorder="1" applyAlignment="1">
      <alignment horizontal="left"/>
    </xf>
    <xf numFmtId="0" fontId="33" fillId="2" borderId="122" xfId="0" applyFont="1" applyFill="1" applyBorder="1"/>
    <xf numFmtId="0" fontId="33" fillId="2" borderId="123" xfId="0" applyFont="1" applyFill="1" applyBorder="1"/>
    <xf numFmtId="0" fontId="36" fillId="2" borderId="124" xfId="0" applyFont="1" applyFill="1" applyBorder="1" applyAlignment="1">
      <alignment horizontal="left" vertical="center" wrapText="1"/>
    </xf>
    <xf numFmtId="0" fontId="33" fillId="11" borderId="125" xfId="0" applyFont="1" applyFill="1" applyBorder="1" applyAlignment="1">
      <alignment vertical="justify" wrapText="1"/>
    </xf>
    <xf numFmtId="0" fontId="33" fillId="2" borderId="124" xfId="0" applyFont="1" applyFill="1" applyBorder="1" applyAlignment="1">
      <alignment horizontal="left" vertical="top" wrapText="1"/>
    </xf>
    <xf numFmtId="0" fontId="33" fillId="2" borderId="125" xfId="0" applyFont="1" applyFill="1" applyBorder="1" applyAlignment="1">
      <alignment horizontal="left" vertical="top" wrapText="1"/>
    </xf>
    <xf numFmtId="0" fontId="33" fillId="2" borderId="125" xfId="0" applyFont="1" applyFill="1" applyBorder="1" applyAlignment="1">
      <alignment vertical="top" wrapText="1"/>
    </xf>
    <xf numFmtId="0" fontId="36" fillId="2" borderId="124" xfId="0" applyFont="1" applyFill="1" applyBorder="1" applyAlignment="1">
      <alignment vertical="top" wrapText="1"/>
    </xf>
    <xf numFmtId="0" fontId="33" fillId="2" borderId="126" xfId="0" applyFont="1" applyFill="1" applyBorder="1" applyAlignment="1">
      <alignment vertical="top" wrapText="1"/>
    </xf>
    <xf numFmtId="0" fontId="33" fillId="2" borderId="127" xfId="0" applyFont="1" applyFill="1" applyBorder="1"/>
    <xf numFmtId="0" fontId="33" fillId="2" borderId="128" xfId="0" applyFont="1" applyFill="1" applyBorder="1" applyAlignment="1">
      <alignment vertical="top" wrapText="1"/>
    </xf>
    <xf numFmtId="164" fontId="30" fillId="11" borderId="49" xfId="4" applyFont="1" applyFill="1" applyBorder="1"/>
    <xf numFmtId="14" fontId="48" fillId="0" borderId="42" xfId="0" applyNumberFormat="1" applyFont="1" applyBorder="1" applyAlignment="1">
      <alignment horizontal="right"/>
    </xf>
    <xf numFmtId="0" fontId="33" fillId="2" borderId="43" xfId="0" applyFont="1" applyFill="1" applyBorder="1"/>
    <xf numFmtId="0" fontId="33" fillId="3" borderId="32" xfId="0" applyFont="1" applyFill="1" applyBorder="1" applyAlignment="1">
      <alignment horizontal="center"/>
    </xf>
    <xf numFmtId="14" fontId="48" fillId="3" borderId="33" xfId="0" applyNumberFormat="1" applyFont="1" applyFill="1" applyBorder="1" applyAlignment="1">
      <alignment horizontal="center"/>
    </xf>
    <xf numFmtId="0" fontId="48" fillId="3" borderId="34" xfId="0" applyFont="1" applyFill="1" applyBorder="1" applyAlignment="1">
      <alignment horizontal="center"/>
    </xf>
    <xf numFmtId="0" fontId="36" fillId="3" borderId="129" xfId="0" applyFont="1" applyFill="1" applyBorder="1"/>
    <xf numFmtId="0" fontId="30" fillId="11" borderId="130" xfId="0" applyFont="1" applyFill="1" applyBorder="1" applyAlignment="1">
      <alignment horizontal="center" vertical="center"/>
    </xf>
    <xf numFmtId="0" fontId="33" fillId="3" borderId="35" xfId="0" applyFont="1" applyFill="1" applyBorder="1"/>
    <xf numFmtId="1" fontId="33" fillId="3" borderId="36" xfId="4" applyNumberFormat="1" applyFont="1" applyFill="1" applyBorder="1"/>
    <xf numFmtId="164" fontId="33" fillId="3" borderId="36" xfId="4" applyFont="1" applyFill="1" applyBorder="1"/>
    <xf numFmtId="164" fontId="73" fillId="11" borderId="86" xfId="4" applyFont="1" applyFill="1" applyBorder="1" applyAlignment="1">
      <alignment horizontal="left"/>
    </xf>
    <xf numFmtId="164" fontId="73" fillId="11" borderId="118" xfId="4" applyFont="1" applyFill="1" applyBorder="1" applyAlignment="1">
      <alignment horizontal="left"/>
    </xf>
    <xf numFmtId="0" fontId="40" fillId="11" borderId="51" xfId="0" applyFont="1" applyFill="1" applyBorder="1"/>
    <xf numFmtId="0" fontId="30" fillId="11" borderId="47" xfId="0" applyFont="1" applyFill="1" applyBorder="1" applyAlignment="1">
      <alignment horizontal="center" vertical="center"/>
    </xf>
    <xf numFmtId="0" fontId="30" fillId="0" borderId="45" xfId="0" applyFont="1" applyBorder="1" applyAlignment="1">
      <alignment horizontal="center" vertical="center"/>
    </xf>
    <xf numFmtId="0" fontId="79" fillId="3" borderId="44" xfId="0" applyFont="1" applyFill="1" applyBorder="1"/>
    <xf numFmtId="164" fontId="73" fillId="11" borderId="49" xfId="4" applyFont="1" applyFill="1" applyBorder="1"/>
    <xf numFmtId="164" fontId="73" fillId="11" borderId="50" xfId="4" applyFont="1" applyFill="1" applyBorder="1"/>
    <xf numFmtId="0" fontId="36" fillId="3" borderId="51" xfId="0" applyFont="1" applyFill="1" applyBorder="1"/>
    <xf numFmtId="0" fontId="34" fillId="0" borderId="47" xfId="0" applyFont="1" applyBorder="1" applyAlignment="1">
      <alignment horizontal="center" vertical="center"/>
    </xf>
    <xf numFmtId="164" fontId="33" fillId="3" borderId="26" xfId="4" applyFont="1" applyFill="1" applyBorder="1"/>
    <xf numFmtId="164" fontId="31" fillId="0" borderId="131" xfId="4" applyFont="1" applyBorder="1"/>
    <xf numFmtId="0" fontId="33" fillId="3" borderId="44" xfId="0" quotePrefix="1" applyFont="1" applyFill="1" applyBorder="1"/>
    <xf numFmtId="164" fontId="31" fillId="0" borderId="26" xfId="4" applyFont="1" applyBorder="1"/>
    <xf numFmtId="0" fontId="33" fillId="3" borderId="26" xfId="0" applyFont="1" applyFill="1" applyBorder="1"/>
    <xf numFmtId="0" fontId="33" fillId="3" borderId="131" xfId="0" applyFont="1" applyFill="1" applyBorder="1"/>
    <xf numFmtId="164" fontId="33" fillId="3" borderId="26" xfId="0" applyNumberFormat="1" applyFont="1" applyFill="1" applyBorder="1"/>
    <xf numFmtId="164" fontId="33" fillId="3" borderId="131" xfId="0" applyNumberFormat="1" applyFont="1" applyFill="1" applyBorder="1"/>
    <xf numFmtId="0" fontId="11" fillId="2" borderId="32" xfId="0" applyFont="1" applyFill="1" applyBorder="1"/>
    <xf numFmtId="0" fontId="48" fillId="2" borderId="33" xfId="0" applyFont="1" applyFill="1" applyBorder="1" applyAlignment="1">
      <alignment horizontal="center"/>
    </xf>
    <xf numFmtId="0" fontId="89" fillId="2" borderId="33" xfId="0" applyFont="1" applyFill="1" applyBorder="1" applyAlignment="1">
      <alignment horizontal="center"/>
    </xf>
    <xf numFmtId="171" fontId="11" fillId="2" borderId="33" xfId="7" applyNumberFormat="1" applyFont="1" applyFill="1" applyBorder="1"/>
    <xf numFmtId="0" fontId="89" fillId="2" borderId="34" xfId="0" applyFont="1" applyFill="1" applyBorder="1" applyAlignment="1">
      <alignment horizontal="center"/>
    </xf>
    <xf numFmtId="0" fontId="23" fillId="3" borderId="35" xfId="0" applyFont="1" applyFill="1" applyBorder="1"/>
    <xf numFmtId="164" fontId="30" fillId="13" borderId="36" xfId="4" applyFont="1" applyFill="1" applyBorder="1" applyAlignment="1">
      <alignment horizontal="center"/>
    </xf>
    <xf numFmtId="0" fontId="30" fillId="13" borderId="38" xfId="0" applyFont="1" applyFill="1" applyBorder="1"/>
    <xf numFmtId="164" fontId="30" fillId="13" borderId="39" xfId="4" applyFont="1" applyFill="1" applyBorder="1" applyAlignment="1">
      <alignment horizontal="center"/>
    </xf>
    <xf numFmtId="0" fontId="30" fillId="13" borderId="39" xfId="0" applyFont="1" applyFill="1" applyBorder="1" applyAlignment="1">
      <alignment horizontal="center"/>
    </xf>
    <xf numFmtId="164" fontId="30" fillId="13" borderId="40" xfId="4" applyFont="1" applyFill="1" applyBorder="1" applyAlignment="1">
      <alignment horizontal="center"/>
    </xf>
    <xf numFmtId="0" fontId="27" fillId="2" borderId="32" xfId="0" applyFont="1" applyFill="1" applyBorder="1"/>
    <xf numFmtId="0" fontId="48" fillId="2" borderId="33" xfId="0" applyFont="1" applyFill="1" applyBorder="1" applyAlignment="1">
      <alignment horizontal="center" vertical="center"/>
    </xf>
    <xf numFmtId="0" fontId="27" fillId="2" borderId="33" xfId="0" applyFont="1" applyFill="1" applyBorder="1"/>
    <xf numFmtId="0" fontId="48" fillId="2" borderId="34" xfId="0" applyFont="1" applyFill="1" applyBorder="1" applyAlignment="1">
      <alignment horizontal="center" vertical="center"/>
    </xf>
    <xf numFmtId="0" fontId="30" fillId="11" borderId="129" xfId="0" applyFont="1" applyFill="1" applyBorder="1"/>
    <xf numFmtId="164" fontId="23" fillId="0" borderId="36" xfId="4" applyFont="1" applyBorder="1" applyAlignment="1">
      <alignment horizontal="right"/>
    </xf>
    <xf numFmtId="0" fontId="29" fillId="11" borderId="38" xfId="0" applyFont="1" applyFill="1" applyBorder="1"/>
    <xf numFmtId="0" fontId="27" fillId="3" borderId="39" xfId="0" applyFont="1" applyFill="1" applyBorder="1"/>
    <xf numFmtId="0" fontId="29" fillId="11" borderId="39" xfId="0" applyFont="1" applyFill="1" applyBorder="1"/>
    <xf numFmtId="164" fontId="30" fillId="11" borderId="40" xfId="4" applyFont="1" applyFill="1" applyBorder="1"/>
    <xf numFmtId="0" fontId="31" fillId="2" borderId="41" xfId="0" applyFont="1" applyFill="1" applyBorder="1"/>
    <xf numFmtId="0" fontId="95" fillId="2" borderId="42" xfId="0" applyFont="1" applyFill="1" applyBorder="1" applyAlignment="1">
      <alignment horizontal="center" vertical="center"/>
    </xf>
    <xf numFmtId="164" fontId="31" fillId="2" borderId="45" xfId="4" applyFont="1" applyFill="1" applyBorder="1"/>
    <xf numFmtId="0" fontId="95" fillId="2" borderId="132" xfId="0" applyFont="1" applyFill="1" applyBorder="1" applyAlignment="1">
      <alignment horizontal="center"/>
    </xf>
    <xf numFmtId="0" fontId="23" fillId="2" borderId="36" xfId="0" applyFont="1" applyFill="1" applyBorder="1"/>
    <xf numFmtId="4" fontId="89" fillId="0" borderId="0" xfId="0" applyNumberFormat="1" applyFont="1"/>
    <xf numFmtId="4" fontId="0" fillId="0" borderId="0" xfId="0" applyNumberFormat="1" applyAlignment="1">
      <alignment horizontal="center" vertical="center" wrapText="1"/>
    </xf>
    <xf numFmtId="183" fontId="89" fillId="0" borderId="0" xfId="89" applyNumberFormat="1" applyFont="1" applyFill="1" applyBorder="1"/>
    <xf numFmtId="0" fontId="33" fillId="0" borderId="120" xfId="0" applyFont="1" applyBorder="1"/>
    <xf numFmtId="169" fontId="33" fillId="0" borderId="120" xfId="3" applyNumberFormat="1" applyFont="1" applyBorder="1" applyAlignment="1">
      <alignment horizontal="center"/>
    </xf>
    <xf numFmtId="169" fontId="40" fillId="0" borderId="120" xfId="3" applyNumberFormat="1" applyFont="1" applyBorder="1"/>
    <xf numFmtId="0" fontId="33" fillId="0" borderId="124" xfId="0" applyFont="1" applyBorder="1"/>
    <xf numFmtId="0" fontId="33" fillId="0" borderId="125" xfId="0" applyFont="1" applyBorder="1"/>
    <xf numFmtId="0" fontId="30" fillId="11" borderId="124" xfId="0" applyFont="1" applyFill="1" applyBorder="1" applyAlignment="1">
      <alignment vertical="center"/>
    </xf>
    <xf numFmtId="180" fontId="30" fillId="11" borderId="125" xfId="3" applyNumberFormat="1" applyFont="1" applyFill="1" applyBorder="1"/>
    <xf numFmtId="0" fontId="33" fillId="0" borderId="124" xfId="0" applyFont="1" applyBorder="1" applyAlignment="1">
      <alignment vertical="center" wrapText="1"/>
    </xf>
    <xf numFmtId="180" fontId="33" fillId="0" borderId="125" xfId="0" applyNumberFormat="1" applyFont="1" applyBorder="1"/>
    <xf numFmtId="0" fontId="23" fillId="0" borderId="124" xfId="30" applyFont="1" applyBorder="1"/>
    <xf numFmtId="0" fontId="30" fillId="6" borderId="134" xfId="0" applyFont="1" applyFill="1" applyBorder="1" applyAlignment="1">
      <alignment vertical="center"/>
    </xf>
    <xf numFmtId="180" fontId="30" fillId="6" borderId="135" xfId="3" applyNumberFormat="1" applyFont="1" applyFill="1" applyBorder="1" applyAlignment="1">
      <alignment vertical="center"/>
    </xf>
    <xf numFmtId="0" fontId="30" fillId="0" borderId="124" xfId="0" applyFont="1" applyBorder="1" applyAlignment="1">
      <alignment vertical="center"/>
    </xf>
    <xf numFmtId="180" fontId="30" fillId="0" borderId="125" xfId="3" applyNumberFormat="1" applyFont="1" applyFill="1" applyBorder="1"/>
    <xf numFmtId="0" fontId="30" fillId="15" borderId="134" xfId="0" applyFont="1" applyFill="1" applyBorder="1" applyAlignment="1">
      <alignment vertical="center"/>
    </xf>
    <xf numFmtId="180" fontId="30" fillId="15" borderId="125" xfId="3" applyNumberFormat="1" applyFont="1" applyFill="1" applyBorder="1"/>
    <xf numFmtId="0" fontId="33" fillId="0" borderId="124" xfId="0" applyFont="1" applyBorder="1" applyAlignment="1">
      <alignment wrapText="1"/>
    </xf>
    <xf numFmtId="180" fontId="33" fillId="0" borderId="125" xfId="0" applyNumberFormat="1" applyFont="1" applyBorder="1" applyAlignment="1">
      <alignment vertical="center"/>
    </xf>
    <xf numFmtId="0" fontId="23" fillId="0" borderId="124" xfId="0" applyFont="1" applyBorder="1" applyAlignment="1">
      <alignment vertical="center"/>
    </xf>
    <xf numFmtId="0" fontId="30" fillId="6" borderId="124" xfId="0" applyFont="1" applyFill="1" applyBorder="1" applyAlignment="1">
      <alignment vertical="center"/>
    </xf>
    <xf numFmtId="180" fontId="30" fillId="6" borderId="125" xfId="3" applyNumberFormat="1" applyFont="1" applyFill="1" applyBorder="1" applyAlignment="1">
      <alignment vertical="center"/>
    </xf>
    <xf numFmtId="0" fontId="23" fillId="0" borderId="124" xfId="0" applyFont="1" applyBorder="1" applyAlignment="1">
      <alignment vertical="center" wrapText="1"/>
    </xf>
    <xf numFmtId="0" fontId="34" fillId="0" borderId="124" xfId="0" applyFont="1" applyBorder="1"/>
    <xf numFmtId="169" fontId="34" fillId="0" borderId="0" xfId="3" applyNumberFormat="1" applyFont="1" applyBorder="1"/>
    <xf numFmtId="169" fontId="40" fillId="0" borderId="0" xfId="0" applyNumberFormat="1" applyFont="1"/>
    <xf numFmtId="169" fontId="33" fillId="0" borderId="125" xfId="0" applyNumberFormat="1" applyFont="1" applyBorder="1"/>
    <xf numFmtId="0" fontId="33" fillId="0" borderId="126" xfId="0" applyFont="1" applyBorder="1"/>
    <xf numFmtId="0" fontId="33" fillId="0" borderId="127" xfId="0" applyFont="1" applyBorder="1"/>
    <xf numFmtId="169" fontId="38" fillId="0" borderId="127" xfId="3" applyNumberFormat="1" applyFont="1" applyBorder="1"/>
    <xf numFmtId="169" fontId="33" fillId="0" borderId="127" xfId="3" applyNumberFormat="1" applyFont="1" applyBorder="1"/>
    <xf numFmtId="169" fontId="40" fillId="0" borderId="127" xfId="3" applyNumberFormat="1" applyFont="1" applyBorder="1"/>
    <xf numFmtId="0" fontId="33" fillId="0" borderId="128" xfId="0" applyFont="1" applyBorder="1"/>
    <xf numFmtId="180" fontId="106" fillId="0" borderId="0" xfId="3" applyNumberFormat="1" applyFont="1"/>
    <xf numFmtId="169" fontId="48" fillId="0" borderId="0" xfId="3" applyNumberFormat="1" applyFont="1"/>
    <xf numFmtId="180" fontId="27" fillId="0" borderId="45" xfId="3" applyNumberFormat="1" applyFont="1" applyBorder="1" applyAlignment="1">
      <alignment horizontal="center"/>
    </xf>
    <xf numFmtId="180" fontId="27" fillId="0" borderId="45" xfId="3" applyNumberFormat="1" applyFont="1" applyBorder="1"/>
    <xf numFmtId="180" fontId="23" fillId="0" borderId="45" xfId="4" applyNumberFormat="1" applyFont="1" applyBorder="1"/>
    <xf numFmtId="180" fontId="21" fillId="0" borderId="45" xfId="4" applyNumberFormat="1" applyFont="1" applyBorder="1"/>
    <xf numFmtId="180" fontId="27" fillId="0" borderId="45" xfId="4" applyNumberFormat="1" applyFont="1" applyBorder="1"/>
    <xf numFmtId="180" fontId="54" fillId="11" borderId="45" xfId="3" applyNumberFormat="1" applyFont="1" applyFill="1" applyBorder="1"/>
    <xf numFmtId="180" fontId="29" fillId="0" borderId="45" xfId="3" applyNumberFormat="1" applyFont="1" applyFill="1" applyBorder="1"/>
    <xf numFmtId="180" fontId="54" fillId="11" borderId="50" xfId="3" applyNumberFormat="1" applyFont="1" applyFill="1" applyBorder="1"/>
    <xf numFmtId="1" fontId="23" fillId="3" borderId="0" xfId="4" applyNumberFormat="1" applyFont="1" applyFill="1" applyBorder="1"/>
    <xf numFmtId="169" fontId="23" fillId="8" borderId="88" xfId="0" applyNumberFormat="1" applyFont="1" applyFill="1" applyBorder="1"/>
    <xf numFmtId="1" fontId="23" fillId="0" borderId="0" xfId="11" applyNumberFormat="1" applyFont="1" applyFill="1" applyBorder="1" applyAlignment="1">
      <alignment horizontal="right"/>
    </xf>
    <xf numFmtId="1" fontId="23" fillId="0" borderId="33" xfId="11" applyNumberFormat="1" applyFont="1" applyFill="1" applyBorder="1"/>
    <xf numFmtId="164" fontId="23" fillId="0" borderId="33" xfId="4" applyFont="1" applyFill="1" applyBorder="1"/>
    <xf numFmtId="1" fontId="23" fillId="0" borderId="0" xfId="11" applyNumberFormat="1" applyFont="1" applyFill="1" applyBorder="1"/>
    <xf numFmtId="169" fontId="23" fillId="0" borderId="0" xfId="3" applyNumberFormat="1" applyFont="1" applyFill="1" applyBorder="1" applyAlignment="1">
      <alignment horizontal="right"/>
    </xf>
    <xf numFmtId="176" fontId="52" fillId="0" borderId="0" xfId="90" applyNumberFormat="1" applyFont="1" applyFill="1" applyBorder="1"/>
    <xf numFmtId="1" fontId="23" fillId="0" borderId="39" xfId="11" applyNumberFormat="1" applyFont="1" applyFill="1" applyBorder="1" applyAlignment="1">
      <alignment horizontal="right"/>
    </xf>
    <xf numFmtId="1" fontId="23" fillId="0" borderId="39" xfId="11" applyNumberFormat="1" applyFont="1" applyFill="1" applyBorder="1"/>
    <xf numFmtId="176" fontId="52" fillId="0" borderId="39" xfId="90" applyNumberFormat="1" applyFont="1" applyFill="1" applyBorder="1"/>
    <xf numFmtId="164" fontId="23" fillId="0" borderId="39" xfId="4" applyFont="1" applyFill="1" applyBorder="1"/>
    <xf numFmtId="0" fontId="38" fillId="0" borderId="0" xfId="0" applyFont="1" applyAlignment="1">
      <alignment horizontal="center"/>
    </xf>
    <xf numFmtId="0" fontId="34" fillId="0" borderId="0" xfId="0" applyFont="1" applyAlignment="1">
      <alignment horizontal="center" vertical="center"/>
    </xf>
    <xf numFmtId="14" fontId="23" fillId="0" borderId="0" xfId="0" applyNumberFormat="1" applyFont="1"/>
    <xf numFmtId="3" fontId="23" fillId="0" borderId="0" xfId="0" applyNumberFormat="1" applyFont="1"/>
    <xf numFmtId="3" fontId="23" fillId="0" borderId="0" xfId="108" applyNumberFormat="1" applyFont="1"/>
    <xf numFmtId="14" fontId="23" fillId="0" borderId="0" xfId="97" applyNumberFormat="1" applyFont="1"/>
    <xf numFmtId="14" fontId="23" fillId="0" borderId="0" xfId="108" applyNumberFormat="1" applyFont="1"/>
    <xf numFmtId="3" fontId="23" fillId="0" borderId="0" xfId="97" applyNumberFormat="1" applyFont="1"/>
    <xf numFmtId="14" fontId="23" fillId="0" borderId="0" xfId="0" applyNumberFormat="1" applyFont="1" applyAlignment="1">
      <alignment horizontal="center"/>
    </xf>
    <xf numFmtId="0" fontId="40" fillId="11" borderId="0" xfId="0" applyFont="1" applyFill="1" applyAlignment="1">
      <alignment horizontal="center"/>
    </xf>
    <xf numFmtId="0" fontId="30" fillId="11" borderId="0" xfId="0" applyFont="1" applyFill="1" applyAlignment="1">
      <alignment horizontal="center"/>
    </xf>
    <xf numFmtId="0" fontId="23" fillId="0" borderId="0" xfId="108" applyFont="1"/>
    <xf numFmtId="0" fontId="23" fillId="0" borderId="36" xfId="108" applyFont="1" applyBorder="1"/>
    <xf numFmtId="0" fontId="23" fillId="0" borderId="0" xfId="108" applyFont="1" applyAlignment="1">
      <alignment horizontal="center"/>
    </xf>
    <xf numFmtId="0" fontId="23" fillId="0" borderId="37" xfId="0" applyFont="1" applyBorder="1"/>
    <xf numFmtId="0" fontId="23" fillId="0" borderId="0" xfId="0" applyFont="1" applyAlignment="1">
      <alignment horizontal="left"/>
    </xf>
    <xf numFmtId="169" fontId="23" fillId="0" borderId="0" xfId="0" applyNumberFormat="1" applyFont="1"/>
    <xf numFmtId="169" fontId="33" fillId="2" borderId="0" xfId="8" applyNumberFormat="1" applyFont="1" applyFill="1" applyBorder="1" applyAlignment="1">
      <alignment horizontal="left" vertical="top" wrapText="1"/>
    </xf>
    <xf numFmtId="0" fontId="33" fillId="2" borderId="124" xfId="0" applyFont="1" applyFill="1" applyBorder="1" applyAlignment="1">
      <alignment vertical="top"/>
    </xf>
    <xf numFmtId="169" fontId="33" fillId="2" borderId="0" xfId="8" applyNumberFormat="1" applyFont="1" applyFill="1" applyBorder="1" applyAlignment="1"/>
    <xf numFmtId="0" fontId="33" fillId="2" borderId="125" xfId="0" applyFont="1" applyFill="1" applyBorder="1" applyAlignment="1">
      <alignment vertical="top"/>
    </xf>
    <xf numFmtId="180" fontId="34" fillId="0" borderId="0" xfId="3" applyNumberFormat="1" applyFont="1" applyFill="1" applyBorder="1"/>
    <xf numFmtId="0" fontId="33" fillId="0" borderId="71" xfId="0" applyFont="1" applyBorder="1" applyAlignment="1">
      <alignment vertical="center" wrapText="1"/>
    </xf>
    <xf numFmtId="180" fontId="21" fillId="0" borderId="0" xfId="8" applyNumberFormat="1" applyFont="1" applyBorder="1"/>
    <xf numFmtId="180" fontId="27" fillId="0" borderId="45" xfId="8" applyNumberFormat="1" applyFont="1" applyBorder="1"/>
    <xf numFmtId="180" fontId="27" fillId="0" borderId="0" xfId="8" applyNumberFormat="1" applyFont="1" applyBorder="1"/>
    <xf numFmtId="0" fontId="27" fillId="3" borderId="0" xfId="0" applyFont="1" applyFill="1" applyAlignment="1">
      <alignment horizontal="center"/>
    </xf>
    <xf numFmtId="14" fontId="30" fillId="11" borderId="97" xfId="0" applyNumberFormat="1" applyFont="1" applyFill="1" applyBorder="1" applyAlignment="1">
      <alignment horizontal="center" vertical="center" wrapText="1"/>
    </xf>
    <xf numFmtId="169" fontId="48" fillId="2" borderId="0" xfId="3" applyNumberFormat="1" applyFont="1" applyFill="1"/>
    <xf numFmtId="169" fontId="89" fillId="0" borderId="0" xfId="3" applyNumberFormat="1" applyFont="1" applyFill="1" applyBorder="1"/>
    <xf numFmtId="10" fontId="23" fillId="0" borderId="0" xfId="89" applyNumberFormat="1" applyFont="1" applyFill="1"/>
    <xf numFmtId="10" fontId="33" fillId="0" borderId="0" xfId="0" applyNumberFormat="1" applyFont="1"/>
    <xf numFmtId="10" fontId="23" fillId="0" borderId="0" xfId="0" applyNumberFormat="1" applyFont="1"/>
    <xf numFmtId="0" fontId="33" fillId="2" borderId="12" xfId="0" applyFont="1" applyFill="1" applyBorder="1"/>
    <xf numFmtId="0" fontId="33" fillId="2" borderId="9" xfId="0" applyFont="1" applyFill="1" applyBorder="1"/>
    <xf numFmtId="14" fontId="48" fillId="0" borderId="107" xfId="0" applyNumberFormat="1" applyFont="1" applyBorder="1" applyAlignment="1">
      <alignment horizontal="center"/>
    </xf>
    <xf numFmtId="14" fontId="48" fillId="0" borderId="139" xfId="0" applyNumberFormat="1" applyFont="1" applyBorder="1" applyAlignment="1">
      <alignment horizontal="center"/>
    </xf>
    <xf numFmtId="164" fontId="33" fillId="3" borderId="11" xfId="4" applyFont="1" applyFill="1" applyBorder="1"/>
    <xf numFmtId="0" fontId="23" fillId="3" borderId="5" xfId="0" applyFont="1" applyFill="1" applyBorder="1"/>
    <xf numFmtId="0" fontId="33" fillId="3" borderId="6" xfId="0" applyFont="1" applyFill="1" applyBorder="1" applyAlignment="1">
      <alignment vertical="center"/>
    </xf>
    <xf numFmtId="169" fontId="33" fillId="3" borderId="6" xfId="3" applyNumberFormat="1" applyFont="1" applyFill="1" applyBorder="1"/>
    <xf numFmtId="0" fontId="30" fillId="11" borderId="13" xfId="0" applyFont="1" applyFill="1" applyBorder="1"/>
    <xf numFmtId="0" fontId="30" fillId="11" borderId="16" xfId="0" applyFont="1" applyFill="1" applyBorder="1"/>
    <xf numFmtId="164" fontId="30" fillId="11" borderId="16" xfId="4" applyFont="1" applyFill="1" applyBorder="1"/>
    <xf numFmtId="0" fontId="27" fillId="3" borderId="12" xfId="0" applyFont="1" applyFill="1" applyBorder="1"/>
    <xf numFmtId="0" fontId="27" fillId="0" borderId="9" xfId="0" applyFont="1" applyBorder="1"/>
    <xf numFmtId="0" fontId="27" fillId="0" borderId="14" xfId="0" applyFont="1" applyBorder="1"/>
    <xf numFmtId="0" fontId="28" fillId="0" borderId="5" xfId="0" applyFont="1" applyBorder="1" applyAlignment="1">
      <alignment vertical="center"/>
    </xf>
    <xf numFmtId="0" fontId="46" fillId="3" borderId="140" xfId="0" applyFont="1" applyFill="1" applyBorder="1"/>
    <xf numFmtId="0" fontId="27" fillId="3" borderId="141" xfId="0" applyFont="1" applyFill="1" applyBorder="1"/>
    <xf numFmtId="0" fontId="27" fillId="3" borderId="6" xfId="0" applyFont="1" applyFill="1" applyBorder="1" applyAlignment="1">
      <alignment horizontal="center"/>
    </xf>
    <xf numFmtId="0" fontId="29" fillId="11" borderId="5" xfId="27" applyFont="1" applyFill="1" applyBorder="1" applyAlignment="1">
      <alignment horizontal="left"/>
    </xf>
    <xf numFmtId="0" fontId="29" fillId="11" borderId="6" xfId="27" quotePrefix="1" applyFont="1" applyFill="1" applyBorder="1" applyAlignment="1">
      <alignment horizontal="center"/>
    </xf>
    <xf numFmtId="164" fontId="27" fillId="0" borderId="6" xfId="4" applyFont="1" applyFill="1" applyBorder="1"/>
    <xf numFmtId="169" fontId="27" fillId="0" borderId="6" xfId="3" applyNumberFormat="1" applyFont="1" applyBorder="1"/>
    <xf numFmtId="171" fontId="21" fillId="0" borderId="6" xfId="6" applyNumberFormat="1" applyFont="1" applyFill="1" applyBorder="1"/>
    <xf numFmtId="175" fontId="28" fillId="10" borderId="5" xfId="90" applyNumberFormat="1" applyFont="1" applyFill="1" applyBorder="1" applyAlignment="1">
      <alignment vertical="center" wrapText="1"/>
    </xf>
    <xf numFmtId="0" fontId="29" fillId="11" borderId="2" xfId="0" applyFont="1" applyFill="1" applyBorder="1"/>
    <xf numFmtId="171" fontId="29" fillId="11" borderId="7" xfId="3" applyNumberFormat="1" applyFont="1" applyFill="1" applyBorder="1"/>
    <xf numFmtId="0" fontId="27" fillId="0" borderId="3" xfId="0" applyFont="1" applyBorder="1"/>
    <xf numFmtId="0" fontId="29" fillId="11" borderId="7" xfId="0" applyFont="1" applyFill="1" applyBorder="1"/>
    <xf numFmtId="171" fontId="29" fillId="11" borderId="15" xfId="3" applyNumberFormat="1" applyFont="1" applyFill="1" applyBorder="1"/>
    <xf numFmtId="0" fontId="30" fillId="11" borderId="0" xfId="27" applyFont="1" applyFill="1" applyAlignment="1">
      <alignment horizontal="left"/>
    </xf>
    <xf numFmtId="0" fontId="30" fillId="11" borderId="0" xfId="27" quotePrefix="1" applyFont="1" applyFill="1" applyAlignment="1">
      <alignment horizontal="center"/>
    </xf>
    <xf numFmtId="0" fontId="23" fillId="3" borderId="0" xfId="27" applyFont="1" applyFill="1" applyAlignment="1">
      <alignment horizontal="left"/>
    </xf>
    <xf numFmtId="1" fontId="23" fillId="3" borderId="0" xfId="10" applyNumberFormat="1" applyFont="1" applyFill="1" applyBorder="1"/>
    <xf numFmtId="0" fontId="23" fillId="3" borderId="0" xfId="27" quotePrefix="1" applyFont="1" applyFill="1"/>
    <xf numFmtId="169" fontId="30" fillId="11" borderId="0" xfId="10" applyNumberFormat="1" applyFont="1" applyFill="1" applyBorder="1"/>
    <xf numFmtId="164" fontId="30" fillId="11" borderId="0" xfId="4" applyFont="1" applyFill="1" applyBorder="1"/>
    <xf numFmtId="0" fontId="36" fillId="2" borderId="142" xfId="0" applyFont="1" applyFill="1" applyBorder="1"/>
    <xf numFmtId="169" fontId="40" fillId="11" borderId="143" xfId="8" applyNumberFormat="1" applyFont="1" applyFill="1" applyBorder="1"/>
    <xf numFmtId="0" fontId="33" fillId="11" borderId="144" xfId="0" applyFont="1" applyFill="1" applyBorder="1"/>
    <xf numFmtId="0" fontId="27" fillId="2" borderId="145" xfId="0" applyFont="1" applyFill="1" applyBorder="1"/>
    <xf numFmtId="0" fontId="27" fillId="2" borderId="148" xfId="0" applyFont="1" applyFill="1" applyBorder="1"/>
    <xf numFmtId="0" fontId="48" fillId="3" borderId="149" xfId="0" applyFont="1" applyFill="1" applyBorder="1" applyAlignment="1">
      <alignment horizontal="center"/>
    </xf>
    <xf numFmtId="0" fontId="80" fillId="11" borderId="150" xfId="0" applyFont="1" applyFill="1" applyBorder="1"/>
    <xf numFmtId="0" fontId="29" fillId="11" borderId="151" xfId="0" applyFont="1" applyFill="1" applyBorder="1" applyAlignment="1">
      <alignment horizontal="center" vertical="center"/>
    </xf>
    <xf numFmtId="0" fontId="46" fillId="3" borderId="148" xfId="0" applyFont="1" applyFill="1" applyBorder="1"/>
    <xf numFmtId="0" fontId="29" fillId="0" borderId="149" xfId="0" applyFont="1" applyBorder="1" applyAlignment="1">
      <alignment horizontal="center" vertical="center"/>
    </xf>
    <xf numFmtId="0" fontId="54" fillId="11" borderId="148" xfId="0" applyFont="1" applyFill="1" applyBorder="1"/>
    <xf numFmtId="0" fontId="80" fillId="11" borderId="149" xfId="0" applyFont="1" applyFill="1" applyBorder="1"/>
    <xf numFmtId="0" fontId="77" fillId="3" borderId="148" xfId="0" applyFont="1" applyFill="1" applyBorder="1"/>
    <xf numFmtId="0" fontId="27" fillId="3" borderId="149" xfId="0" applyFont="1" applyFill="1" applyBorder="1"/>
    <xf numFmtId="0" fontId="27" fillId="3" borderId="148" xfId="0" applyFont="1" applyFill="1" applyBorder="1"/>
    <xf numFmtId="164" fontId="21" fillId="3" borderId="149" xfId="4" applyFont="1" applyFill="1" applyBorder="1"/>
    <xf numFmtId="0" fontId="27" fillId="0" borderId="148" xfId="0" applyFont="1" applyBorder="1"/>
    <xf numFmtId="169" fontId="27" fillId="3" borderId="149" xfId="3" applyNumberFormat="1" applyFont="1" applyFill="1" applyBorder="1"/>
    <xf numFmtId="0" fontId="78" fillId="0" borderId="148" xfId="0" applyFont="1" applyBorder="1"/>
    <xf numFmtId="0" fontId="27" fillId="0" borderId="149" xfId="0" applyFont="1" applyBorder="1"/>
    <xf numFmtId="169" fontId="27" fillId="0" borderId="149" xfId="3" applyNumberFormat="1" applyFont="1" applyFill="1" applyBorder="1"/>
    <xf numFmtId="0" fontId="29" fillId="11" borderId="152" xfId="0" applyFont="1" applyFill="1" applyBorder="1"/>
    <xf numFmtId="164" fontId="76" fillId="11" borderId="153" xfId="4" applyFont="1" applyFill="1" applyBorder="1"/>
    <xf numFmtId="0" fontId="27" fillId="3" borderId="154" xfId="0" applyFont="1" applyFill="1" applyBorder="1"/>
    <xf numFmtId="0" fontId="27" fillId="3" borderId="155" xfId="0" applyFont="1" applyFill="1" applyBorder="1"/>
    <xf numFmtId="0" fontId="27" fillId="3" borderId="156" xfId="0" applyFont="1" applyFill="1" applyBorder="1"/>
    <xf numFmtId="0" fontId="33" fillId="2" borderId="124" xfId="0" applyFont="1" applyFill="1" applyBorder="1"/>
    <xf numFmtId="0" fontId="33" fillId="2" borderId="125" xfId="0" applyFont="1" applyFill="1" applyBorder="1"/>
    <xf numFmtId="14" fontId="33" fillId="3" borderId="0" xfId="0" applyNumberFormat="1" applyFont="1" applyFill="1" applyBorder="1" applyAlignment="1">
      <alignment horizontal="center"/>
    </xf>
    <xf numFmtId="14" fontId="30" fillId="11" borderId="1" xfId="0" applyNumberFormat="1" applyFont="1" applyFill="1" applyBorder="1" applyAlignment="1">
      <alignment horizontal="center" vertical="center"/>
    </xf>
    <xf numFmtId="0" fontId="48" fillId="0" borderId="0" xfId="0" applyFont="1" applyAlignment="1">
      <alignment horizontal="center"/>
    </xf>
    <xf numFmtId="0" fontId="50" fillId="0" borderId="0" xfId="0" applyFont="1" applyAlignment="1">
      <alignment horizontal="center"/>
    </xf>
    <xf numFmtId="0" fontId="67" fillId="0" borderId="0" xfId="32" applyFont="1" applyAlignment="1">
      <alignment horizontal="center"/>
    </xf>
    <xf numFmtId="0" fontId="23" fillId="0" borderId="0" xfId="32" applyFont="1" applyAlignment="1">
      <alignment horizontal="center"/>
    </xf>
    <xf numFmtId="0" fontId="21" fillId="0" borderId="44" xfId="92" applyFont="1" applyBorder="1" applyAlignment="1">
      <alignment horizontal="left"/>
    </xf>
    <xf numFmtId="0" fontId="21" fillId="0" borderId="0" xfId="92" applyFont="1" applyAlignment="1">
      <alignment horizontal="left"/>
    </xf>
    <xf numFmtId="0" fontId="58" fillId="11" borderId="0" xfId="92" applyFont="1" applyFill="1" applyAlignment="1">
      <alignment horizontal="center" vertical="center" wrapText="1"/>
    </xf>
    <xf numFmtId="0" fontId="25" fillId="0" borderId="0" xfId="92" applyFont="1" applyAlignment="1">
      <alignment horizontal="justify" vertical="justify" wrapText="1"/>
    </xf>
    <xf numFmtId="0" fontId="23" fillId="0" borderId="0" xfId="92" applyFont="1" applyAlignment="1">
      <alignment horizontal="left" vertical="center" wrapText="1"/>
    </xf>
    <xf numFmtId="0" fontId="24" fillId="0" borderId="9" xfId="92" applyFont="1" applyBorder="1" applyAlignment="1">
      <alignment horizontal="justify" vertical="justify" wrapText="1"/>
    </xf>
    <xf numFmtId="0" fontId="33" fillId="0" borderId="0" xfId="0" applyFont="1" applyAlignment="1">
      <alignment horizontal="left"/>
    </xf>
    <xf numFmtId="169" fontId="36" fillId="0" borderId="0" xfId="3" applyNumberFormat="1" applyFont="1" applyFill="1" applyAlignment="1">
      <alignment horizontal="center"/>
    </xf>
    <xf numFmtId="0" fontId="33" fillId="0" borderId="0" xfId="0" applyFont="1"/>
    <xf numFmtId="169" fontId="33" fillId="0" borderId="0" xfId="3" applyNumberFormat="1" applyFont="1" applyFill="1" applyAlignment="1">
      <alignment horizontal="center"/>
    </xf>
    <xf numFmtId="0" fontId="30" fillId="11" borderId="44" xfId="0" applyFont="1" applyFill="1" applyBorder="1" applyAlignment="1">
      <alignment horizontal="left" vertical="center"/>
    </xf>
    <xf numFmtId="0" fontId="30" fillId="11" borderId="0" xfId="0" applyFont="1" applyFill="1" applyAlignment="1">
      <alignment horizontal="left" vertical="center"/>
    </xf>
    <xf numFmtId="0" fontId="30" fillId="11" borderId="48" xfId="0" applyFont="1" applyFill="1" applyBorder="1" applyAlignment="1">
      <alignment horizontal="left" vertical="center"/>
    </xf>
    <xf numFmtId="0" fontId="30" fillId="11" borderId="49" xfId="0" applyFont="1" applyFill="1" applyBorder="1" applyAlignment="1">
      <alignment horizontal="left" vertical="center"/>
    </xf>
    <xf numFmtId="0" fontId="34" fillId="0" borderId="0" xfId="0" applyFont="1" applyAlignment="1">
      <alignment horizontal="center"/>
    </xf>
    <xf numFmtId="0" fontId="34" fillId="0" borderId="44" xfId="0" applyFont="1" applyBorder="1" applyAlignment="1">
      <alignment horizontal="left" vertical="center"/>
    </xf>
    <xf numFmtId="0" fontId="34" fillId="0" borderId="0" xfId="0" applyFont="1" applyAlignment="1">
      <alignment horizontal="left" vertical="center"/>
    </xf>
    <xf numFmtId="0" fontId="34" fillId="3" borderId="44" xfId="0" applyFont="1" applyFill="1" applyBorder="1" applyAlignment="1">
      <alignment horizontal="left" vertical="center"/>
    </xf>
    <xf numFmtId="0" fontId="34" fillId="3" borderId="0" xfId="0" applyFont="1" applyFill="1" applyAlignment="1">
      <alignment horizontal="left" vertical="center"/>
    </xf>
    <xf numFmtId="0" fontId="23" fillId="0" borderId="0" xfId="0" applyFont="1" applyAlignment="1">
      <alignment horizontal="center"/>
    </xf>
    <xf numFmtId="0" fontId="30" fillId="11" borderId="44" xfId="0" applyFont="1" applyFill="1" applyBorder="1" applyAlignment="1">
      <alignment horizontal="left"/>
    </xf>
    <xf numFmtId="0" fontId="30" fillId="11" borderId="0" xfId="0" applyFont="1" applyFill="1" applyAlignment="1">
      <alignment horizontal="left"/>
    </xf>
    <xf numFmtId="0" fontId="34" fillId="0" borderId="0" xfId="0" applyFont="1" applyAlignment="1">
      <alignment horizontal="left"/>
    </xf>
    <xf numFmtId="3" fontId="33" fillId="0" borderId="0" xfId="0" applyNumberFormat="1" applyFont="1" applyAlignment="1">
      <alignment horizontal="center"/>
    </xf>
    <xf numFmtId="0" fontId="33" fillId="0" borderId="0" xfId="0" applyFont="1" applyAlignment="1">
      <alignment horizontal="center"/>
    </xf>
    <xf numFmtId="0" fontId="22" fillId="0" borderId="0" xfId="0" applyFont="1" applyAlignment="1">
      <alignment horizontal="center"/>
    </xf>
    <xf numFmtId="169" fontId="30" fillId="5" borderId="120" xfId="3" applyNumberFormat="1" applyFont="1" applyFill="1" applyBorder="1" applyAlignment="1">
      <alignment horizontal="center" vertical="center" wrapText="1"/>
    </xf>
    <xf numFmtId="169" fontId="30" fillId="5" borderId="3" xfId="3" applyNumberFormat="1" applyFont="1" applyFill="1" applyBorder="1" applyAlignment="1">
      <alignment horizontal="center" vertical="center" wrapText="1"/>
    </xf>
    <xf numFmtId="169" fontId="30" fillId="5" borderId="121" xfId="3" applyNumberFormat="1" applyFont="1" applyFill="1" applyBorder="1" applyAlignment="1">
      <alignment horizontal="center" vertical="center" wrapText="1"/>
    </xf>
    <xf numFmtId="169" fontId="30" fillId="5" borderId="133" xfId="3" applyNumberFormat="1" applyFont="1" applyFill="1" applyBorder="1" applyAlignment="1">
      <alignment horizontal="center" vertical="center" wrapText="1"/>
    </xf>
    <xf numFmtId="0" fontId="27" fillId="0" borderId="0" xfId="0" applyFont="1" applyAlignment="1">
      <alignment horizontal="center"/>
    </xf>
    <xf numFmtId="0" fontId="30" fillId="0" borderId="119" xfId="0" applyFont="1" applyBorder="1" applyAlignment="1">
      <alignment horizontal="center" vertical="center" wrapText="1"/>
    </xf>
    <xf numFmtId="0" fontId="30" fillId="0" borderId="124" xfId="0" applyFont="1" applyBorder="1" applyAlignment="1">
      <alignment horizontal="center" vertical="center" wrapText="1"/>
    </xf>
    <xf numFmtId="0" fontId="30" fillId="11" borderId="0" xfId="0" applyFont="1" applyFill="1" applyAlignment="1">
      <alignment horizontal="center" vertical="center" wrapText="1"/>
    </xf>
    <xf numFmtId="0" fontId="27" fillId="4" borderId="0" xfId="0" applyFont="1" applyFill="1" applyAlignment="1">
      <alignment horizontal="center"/>
    </xf>
    <xf numFmtId="0" fontId="21" fillId="0" borderId="0" xfId="0" applyFont="1" applyAlignment="1">
      <alignment horizontal="center"/>
    </xf>
    <xf numFmtId="0" fontId="33" fillId="0" borderId="5" xfId="0" applyFont="1" applyBorder="1" applyAlignment="1">
      <alignment horizontal="justify" vertical="justify" wrapText="1"/>
    </xf>
    <xf numFmtId="0" fontId="33" fillId="0" borderId="0" xfId="0" applyFont="1" applyAlignment="1">
      <alignment horizontal="justify" vertical="justify"/>
    </xf>
    <xf numFmtId="0" fontId="33" fillId="0" borderId="6" xfId="0" applyFont="1" applyBorder="1" applyAlignment="1">
      <alignment horizontal="justify" vertical="justify"/>
    </xf>
    <xf numFmtId="0" fontId="33" fillId="0" borderId="5" xfId="0" applyFont="1" applyBorder="1" applyAlignment="1">
      <alignment horizontal="justify" vertical="justify"/>
    </xf>
    <xf numFmtId="0" fontId="36" fillId="0" borderId="0" xfId="0" applyFont="1" applyAlignment="1">
      <alignment horizontal="left" vertical="center"/>
    </xf>
    <xf numFmtId="0" fontId="36" fillId="0" borderId="0" xfId="0" applyFont="1" applyAlignment="1">
      <alignment horizontal="center" vertical="center"/>
    </xf>
    <xf numFmtId="0" fontId="54" fillId="11" borderId="2" xfId="0" applyFont="1" applyFill="1" applyBorder="1" applyAlignment="1">
      <alignment horizontal="center"/>
    </xf>
    <xf numFmtId="0" fontId="54" fillId="11" borderId="15" xfId="0" applyFont="1" applyFill="1" applyBorder="1" applyAlignment="1">
      <alignment horizontal="center"/>
    </xf>
    <xf numFmtId="0" fontId="40" fillId="11" borderId="12" xfId="0" applyFont="1" applyFill="1" applyBorder="1" applyAlignment="1">
      <alignment horizontal="center" vertical="center" wrapText="1"/>
    </xf>
    <xf numFmtId="0" fontId="40" fillId="11" borderId="14" xfId="0" applyFont="1" applyFill="1" applyBorder="1" applyAlignment="1">
      <alignment horizontal="center" vertical="center" wrapText="1"/>
    </xf>
    <xf numFmtId="0" fontId="40" fillId="11" borderId="5" xfId="0" applyFont="1" applyFill="1" applyBorder="1" applyAlignment="1">
      <alignment horizontal="center" vertical="center" wrapText="1"/>
    </xf>
    <xf numFmtId="0" fontId="40" fillId="11" borderId="6" xfId="0" applyFont="1" applyFill="1" applyBorder="1" applyAlignment="1">
      <alignment horizontal="center" vertical="center" wrapText="1"/>
    </xf>
    <xf numFmtId="0" fontId="40" fillId="11" borderId="13" xfId="0" applyFont="1" applyFill="1" applyBorder="1" applyAlignment="1">
      <alignment horizontal="center" vertical="center" wrapText="1"/>
    </xf>
    <xf numFmtId="0" fontId="40" fillId="11" borderId="8" xfId="0" applyFont="1" applyFill="1" applyBorder="1" applyAlignment="1">
      <alignment horizontal="center" vertical="center" wrapText="1"/>
    </xf>
    <xf numFmtId="0" fontId="36" fillId="0" borderId="44" xfId="0" applyFont="1" applyBorder="1" applyAlignment="1">
      <alignment horizontal="left" vertical="center" wrapText="1"/>
    </xf>
    <xf numFmtId="0" fontId="36" fillId="0" borderId="0" xfId="0" applyFont="1" applyAlignment="1">
      <alignment horizontal="left" vertical="center" wrapText="1"/>
    </xf>
    <xf numFmtId="0" fontId="36" fillId="0" borderId="45" xfId="0" applyFont="1" applyBorder="1" applyAlignment="1">
      <alignment horizontal="left" vertical="center" wrapText="1"/>
    </xf>
    <xf numFmtId="0" fontId="33" fillId="0" borderId="44" xfId="0" applyFont="1" applyBorder="1" applyAlignment="1">
      <alignment horizontal="justify" vertical="justify" wrapText="1"/>
    </xf>
    <xf numFmtId="0" fontId="33" fillId="0" borderId="0" xfId="0" applyFont="1" applyAlignment="1">
      <alignment horizontal="justify" vertical="justify" wrapText="1"/>
    </xf>
    <xf numFmtId="0" fontId="33" fillId="0" borderId="45" xfId="0" applyFont="1" applyBorder="1" applyAlignment="1">
      <alignment horizontal="justify" vertical="justify" wrapText="1"/>
    </xf>
    <xf numFmtId="0" fontId="23" fillId="0" borderId="51" xfId="0" applyFont="1" applyBorder="1" applyAlignment="1">
      <alignment horizontal="center" vertical="center"/>
    </xf>
    <xf numFmtId="0" fontId="23" fillId="0" borderId="14" xfId="0" applyFont="1" applyBorder="1" applyAlignment="1">
      <alignment horizontal="center" vertical="center"/>
    </xf>
    <xf numFmtId="0" fontId="23" fillId="0" borderId="44" xfId="0" applyFont="1" applyBorder="1" applyAlignment="1">
      <alignment horizontal="center" vertical="center"/>
    </xf>
    <xf numFmtId="0" fontId="23" fillId="0" borderId="6" xfId="0" applyFont="1" applyBorder="1" applyAlignment="1">
      <alignment horizontal="center" vertical="center"/>
    </xf>
    <xf numFmtId="0" fontId="23" fillId="0" borderId="52" xfId="0" applyFont="1" applyBorder="1" applyAlignment="1">
      <alignment horizontal="center" vertical="center"/>
    </xf>
    <xf numFmtId="0" fontId="23" fillId="0" borderId="8" xfId="0" applyFont="1" applyBorder="1" applyAlignment="1">
      <alignment horizontal="center" vertical="center"/>
    </xf>
    <xf numFmtId="0" fontId="23" fillId="0" borderId="12" xfId="0" applyFont="1" applyBorder="1" applyAlignment="1">
      <alignment horizontal="justify" vertical="justify" wrapText="1"/>
    </xf>
    <xf numFmtId="0" fontId="23" fillId="0" borderId="14" xfId="0" applyFont="1" applyBorder="1" applyAlignment="1">
      <alignment horizontal="justify" vertical="justify" wrapText="1"/>
    </xf>
    <xf numFmtId="0" fontId="23" fillId="0" borderId="5" xfId="0" applyFont="1" applyBorder="1" applyAlignment="1">
      <alignment horizontal="justify" vertical="justify" wrapText="1"/>
    </xf>
    <xf numFmtId="0" fontId="23" fillId="0" borderId="6" xfId="0" applyFont="1" applyBorder="1" applyAlignment="1">
      <alignment horizontal="justify" vertical="justify" wrapText="1"/>
    </xf>
    <xf numFmtId="0" fontId="23" fillId="0" borderId="13" xfId="0" applyFont="1" applyBorder="1" applyAlignment="1">
      <alignment horizontal="justify" vertical="justify" wrapText="1"/>
    </xf>
    <xf numFmtId="0" fontId="23" fillId="0" borderId="8" xfId="0" applyFont="1" applyBorder="1" applyAlignment="1">
      <alignment horizontal="justify" vertical="justify" wrapText="1"/>
    </xf>
    <xf numFmtId="0" fontId="54" fillId="11" borderId="51" xfId="0" applyFont="1" applyFill="1" applyBorder="1" applyAlignment="1">
      <alignment horizontal="center"/>
    </xf>
    <xf numFmtId="0" fontId="54" fillId="11" borderId="14" xfId="0" applyFont="1" applyFill="1" applyBorder="1" applyAlignment="1">
      <alignment horizontal="center"/>
    </xf>
    <xf numFmtId="0" fontId="36" fillId="0" borderId="44" xfId="0" applyFont="1" applyBorder="1" applyAlignment="1">
      <alignment horizontal="left" vertical="justify" wrapText="1"/>
    </xf>
    <xf numFmtId="0" fontId="36" fillId="0" borderId="0" xfId="0" applyFont="1" applyAlignment="1">
      <alignment horizontal="left" vertical="justify" wrapText="1"/>
    </xf>
    <xf numFmtId="0" fontId="51" fillId="0" borderId="44" xfId="92" applyFont="1" applyBorder="1" applyAlignment="1">
      <alignment horizontal="left" vertical="center" wrapText="1"/>
    </xf>
    <xf numFmtId="0" fontId="51" fillId="0" borderId="0" xfId="92" applyFont="1" applyAlignment="1">
      <alignment horizontal="left" vertical="center" wrapText="1"/>
    </xf>
    <xf numFmtId="0" fontId="51" fillId="0" borderId="45" xfId="92" applyFont="1" applyBorder="1" applyAlignment="1">
      <alignment horizontal="left" vertical="center" wrapText="1"/>
    </xf>
    <xf numFmtId="0" fontId="33" fillId="0" borderId="48" xfId="0" applyFont="1" applyBorder="1" applyAlignment="1">
      <alignment horizontal="justify" vertical="justify" wrapText="1"/>
    </xf>
    <xf numFmtId="0" fontId="33" fillId="0" borderId="49" xfId="0" applyFont="1" applyBorder="1" applyAlignment="1">
      <alignment horizontal="justify" vertical="justify" wrapText="1"/>
    </xf>
    <xf numFmtId="0" fontId="33" fillId="0" borderId="50" xfId="0" applyFont="1" applyBorder="1" applyAlignment="1">
      <alignment horizontal="justify" vertical="justify" wrapText="1"/>
    </xf>
    <xf numFmtId="0" fontId="34" fillId="0" borderId="44" xfId="0" applyFont="1" applyBorder="1" applyAlignment="1">
      <alignment horizontal="left" vertical="justify" wrapText="1"/>
    </xf>
    <xf numFmtId="0" fontId="34" fillId="0" borderId="0" xfId="0" applyFont="1" applyAlignment="1">
      <alignment horizontal="left" vertical="justify" wrapText="1"/>
    </xf>
    <xf numFmtId="0" fontId="34" fillId="0" borderId="45" xfId="0" applyFont="1" applyBorder="1" applyAlignment="1">
      <alignment horizontal="left" vertical="justify" wrapText="1"/>
    </xf>
    <xf numFmtId="0" fontId="30" fillId="5" borderId="52" xfId="0" applyFont="1" applyFill="1" applyBorder="1" applyAlignment="1">
      <alignment horizontal="left" vertical="center"/>
    </xf>
    <xf numFmtId="0" fontId="30" fillId="5" borderId="3" xfId="0" applyFont="1" applyFill="1" applyBorder="1" applyAlignment="1">
      <alignment horizontal="left" vertical="center"/>
    </xf>
    <xf numFmtId="0" fontId="30" fillId="5" borderId="53" xfId="0" applyFont="1" applyFill="1" applyBorder="1" applyAlignment="1">
      <alignment horizontal="left" vertical="center"/>
    </xf>
    <xf numFmtId="0" fontId="23" fillId="0" borderId="51" xfId="0" applyFont="1" applyBorder="1" applyAlignment="1">
      <alignment horizontal="justify" vertical="justify" wrapText="1"/>
    </xf>
    <xf numFmtId="0" fontId="23" fillId="0" borderId="9" xfId="0" applyFont="1" applyBorder="1" applyAlignment="1">
      <alignment horizontal="justify" vertical="justify" wrapText="1"/>
    </xf>
    <xf numFmtId="0" fontId="23" fillId="0" borderId="47" xfId="0" applyFont="1" applyBorder="1" applyAlignment="1">
      <alignment horizontal="justify" vertical="justify" wrapText="1"/>
    </xf>
    <xf numFmtId="0" fontId="34" fillId="0" borderId="44" xfId="0" applyFont="1" applyBorder="1" applyAlignment="1">
      <alignment horizontal="justify" vertical="justify" wrapText="1"/>
    </xf>
    <xf numFmtId="0" fontId="34" fillId="0" borderId="0" xfId="0" applyFont="1" applyAlignment="1">
      <alignment horizontal="justify" vertical="justify" wrapText="1"/>
    </xf>
    <xf numFmtId="0" fontId="34" fillId="0" borderId="45" xfId="0" applyFont="1" applyBorder="1" applyAlignment="1">
      <alignment horizontal="justify" vertical="justify" wrapText="1"/>
    </xf>
    <xf numFmtId="0" fontId="23" fillId="0" borderId="44" xfId="0" applyFont="1" applyBorder="1" applyAlignment="1">
      <alignment horizontal="justify" vertical="justify" wrapText="1"/>
    </xf>
    <xf numFmtId="0" fontId="38" fillId="0" borderId="0" xfId="0" applyFont="1" applyAlignment="1">
      <alignment horizontal="justify" vertical="justify" wrapText="1"/>
    </xf>
    <xf numFmtId="0" fontId="38" fillId="0" borderId="45" xfId="0" applyFont="1" applyBorder="1" applyAlignment="1">
      <alignment horizontal="justify" vertical="justify" wrapText="1"/>
    </xf>
    <xf numFmtId="0" fontId="33" fillId="0" borderId="44" xfId="0" applyFont="1" applyBorder="1" applyAlignment="1">
      <alignment horizontal="justify" vertical="center" wrapText="1"/>
    </xf>
    <xf numFmtId="0" fontId="33" fillId="0" borderId="0" xfId="0" applyFont="1" applyAlignment="1">
      <alignment horizontal="justify" vertical="center" wrapText="1"/>
    </xf>
    <xf numFmtId="0" fontId="33" fillId="0" borderId="45" xfId="0" applyFont="1" applyBorder="1" applyAlignment="1">
      <alignment horizontal="justify" vertical="center" wrapText="1"/>
    </xf>
    <xf numFmtId="0" fontId="23" fillId="2" borderId="44" xfId="0" applyFont="1" applyFill="1" applyBorder="1" applyAlignment="1">
      <alignment horizontal="justify" vertical="justify" wrapText="1"/>
    </xf>
    <xf numFmtId="0" fontId="23" fillId="2" borderId="0" xfId="0" applyFont="1" applyFill="1" applyAlignment="1">
      <alignment horizontal="justify" vertical="justify" wrapText="1"/>
    </xf>
    <xf numFmtId="0" fontId="23" fillId="2" borderId="45" xfId="0" applyFont="1" applyFill="1" applyBorder="1" applyAlignment="1">
      <alignment horizontal="justify" vertical="justify" wrapText="1"/>
    </xf>
    <xf numFmtId="0" fontId="36" fillId="0" borderId="44" xfId="0" applyFont="1" applyBorder="1" applyAlignment="1">
      <alignment horizontal="justify" vertical="justify" wrapText="1"/>
    </xf>
    <xf numFmtId="0" fontId="36" fillId="0" borderId="0" xfId="0" applyFont="1" applyAlignment="1">
      <alignment horizontal="justify" vertical="justify" wrapText="1"/>
    </xf>
    <xf numFmtId="0" fontId="36" fillId="0" borderId="45" xfId="0" applyFont="1" applyBorder="1" applyAlignment="1">
      <alignment horizontal="justify" vertical="justify" wrapText="1"/>
    </xf>
    <xf numFmtId="0" fontId="33" fillId="0" borderId="44" xfId="0" applyFont="1" applyBorder="1" applyAlignment="1">
      <alignment horizontal="left" vertical="justify" wrapText="1"/>
    </xf>
    <xf numFmtId="0" fontId="33" fillId="0" borderId="0" xfId="0" applyFont="1" applyAlignment="1">
      <alignment horizontal="left" vertical="justify" wrapText="1"/>
    </xf>
    <xf numFmtId="0" fontId="33" fillId="0" borderId="45" xfId="0" applyFont="1" applyBorder="1" applyAlignment="1">
      <alignment horizontal="left" vertical="justify" wrapText="1"/>
    </xf>
    <xf numFmtId="0" fontId="46" fillId="0" borderId="44" xfId="0" applyFont="1" applyBorder="1" applyAlignment="1">
      <alignment horizontal="justify" vertical="justify" wrapText="1"/>
    </xf>
    <xf numFmtId="0" fontId="46" fillId="0" borderId="0" xfId="0" applyFont="1" applyAlignment="1">
      <alignment horizontal="justify" vertical="justify" wrapText="1"/>
    </xf>
    <xf numFmtId="0" fontId="46" fillId="0" borderId="45" xfId="0" applyFont="1" applyBorder="1" applyAlignment="1">
      <alignment horizontal="justify" vertical="justify" wrapText="1"/>
    </xf>
    <xf numFmtId="0" fontId="33" fillId="0" borderId="41" xfId="0" applyFont="1" applyBorder="1" applyAlignment="1">
      <alignment horizontal="justify" vertical="center" wrapText="1"/>
    </xf>
    <xf numFmtId="0" fontId="33" fillId="0" borderId="42" xfId="0" applyFont="1" applyBorder="1" applyAlignment="1">
      <alignment horizontal="justify" vertical="center" wrapText="1"/>
    </xf>
    <xf numFmtId="0" fontId="33" fillId="0" borderId="43" xfId="0" applyFont="1" applyBorder="1" applyAlignment="1">
      <alignment horizontal="justify" vertical="center" wrapText="1"/>
    </xf>
    <xf numFmtId="0" fontId="33" fillId="0" borderId="44" xfId="0" applyFont="1" applyBorder="1" applyAlignment="1">
      <alignment horizontal="justify" vertical="justify"/>
    </xf>
    <xf numFmtId="0" fontId="33" fillId="0" borderId="45" xfId="0" applyFont="1" applyBorder="1" applyAlignment="1">
      <alignment horizontal="justify" vertical="justify"/>
    </xf>
    <xf numFmtId="0" fontId="30" fillId="11" borderId="41" xfId="0" applyFont="1" applyFill="1" applyBorder="1" applyAlignment="1">
      <alignment horizontal="left"/>
    </xf>
    <xf numFmtId="0" fontId="30" fillId="11" borderId="42" xfId="0" applyFont="1" applyFill="1" applyBorder="1" applyAlignment="1">
      <alignment horizontal="left"/>
    </xf>
    <xf numFmtId="0" fontId="30" fillId="11" borderId="43" xfId="0" applyFont="1" applyFill="1" applyBorder="1" applyAlignment="1">
      <alignment horizontal="left"/>
    </xf>
    <xf numFmtId="0" fontId="30" fillId="11" borderId="35" xfId="0" applyFont="1" applyFill="1" applyBorder="1" applyAlignment="1">
      <alignment horizontal="left"/>
    </xf>
    <xf numFmtId="0" fontId="30" fillId="11" borderId="36" xfId="0" applyFont="1" applyFill="1" applyBorder="1" applyAlignment="1">
      <alignment horizontal="left"/>
    </xf>
    <xf numFmtId="0" fontId="33" fillId="3" borderId="0" xfId="0" applyFont="1" applyFill="1" applyAlignment="1">
      <alignment horizontal="center"/>
    </xf>
    <xf numFmtId="0" fontId="33" fillId="3" borderId="36" xfId="0" applyFont="1" applyFill="1" applyBorder="1" applyAlignment="1">
      <alignment horizontal="center"/>
    </xf>
    <xf numFmtId="0" fontId="33" fillId="3" borderId="45" xfId="0" applyFont="1" applyFill="1" applyBorder="1" applyAlignment="1">
      <alignment horizontal="center"/>
    </xf>
    <xf numFmtId="0" fontId="23" fillId="3" borderId="44" xfId="0" applyFont="1" applyFill="1" applyBorder="1" applyAlignment="1">
      <alignment horizontal="left" vertical="justify" wrapText="1"/>
    </xf>
    <xf numFmtId="0" fontId="23" fillId="3" borderId="0" xfId="0" applyFont="1" applyFill="1" applyAlignment="1">
      <alignment horizontal="left" vertical="justify"/>
    </xf>
    <xf numFmtId="0" fontId="23" fillId="3" borderId="45" xfId="0" applyFont="1" applyFill="1" applyBorder="1" applyAlignment="1">
      <alignment horizontal="left" vertical="justify"/>
    </xf>
    <xf numFmtId="0" fontId="30" fillId="11" borderId="32" xfId="0" applyFont="1" applyFill="1" applyBorder="1" applyAlignment="1">
      <alignment horizontal="left" vertical="center"/>
    </xf>
    <xf numFmtId="0" fontId="30" fillId="11" borderId="33" xfId="0" applyFont="1" applyFill="1" applyBorder="1" applyAlignment="1">
      <alignment horizontal="left" vertical="center"/>
    </xf>
    <xf numFmtId="0" fontId="30" fillId="11" borderId="34" xfId="0" applyFont="1" applyFill="1" applyBorder="1" applyAlignment="1">
      <alignment horizontal="left" vertical="center"/>
    </xf>
    <xf numFmtId="0" fontId="71" fillId="12" borderId="56" xfId="15" applyFont="1" applyFill="1" applyBorder="1" applyAlignment="1">
      <alignment horizontal="left" vertical="center"/>
    </xf>
    <xf numFmtId="0" fontId="71" fillId="12" borderId="57" xfId="15" applyFont="1" applyFill="1" applyBorder="1" applyAlignment="1">
      <alignment horizontal="left" vertical="center"/>
    </xf>
    <xf numFmtId="0" fontId="71" fillId="12" borderId="58" xfId="15" applyFont="1" applyFill="1" applyBorder="1" applyAlignment="1">
      <alignment horizontal="left" vertical="center"/>
    </xf>
    <xf numFmtId="0" fontId="71" fillId="12" borderId="19" xfId="15" applyFont="1" applyFill="1" applyBorder="1" applyAlignment="1">
      <alignment horizontal="center" vertical="center" wrapText="1"/>
    </xf>
    <xf numFmtId="0" fontId="71" fillId="12" borderId="61" xfId="15" applyFont="1" applyFill="1" applyBorder="1" applyAlignment="1">
      <alignment horizontal="center" vertical="center" wrapText="1"/>
    </xf>
    <xf numFmtId="0" fontId="36" fillId="0" borderId="0" xfId="0" applyFont="1" applyAlignment="1">
      <alignment horizontal="left"/>
    </xf>
    <xf numFmtId="0" fontId="33" fillId="0" borderId="0" xfId="0" applyFont="1" applyAlignment="1">
      <alignment horizontal="left" vertical="top" wrapText="1"/>
    </xf>
    <xf numFmtId="0" fontId="30" fillId="11" borderId="41" xfId="0" applyFont="1" applyFill="1" applyBorder="1" applyAlignment="1">
      <alignment horizontal="left" vertical="center"/>
    </xf>
    <xf numFmtId="0" fontId="30" fillId="11" borderId="42" xfId="0" applyFont="1" applyFill="1" applyBorder="1" applyAlignment="1">
      <alignment horizontal="left" vertical="center"/>
    </xf>
    <xf numFmtId="0" fontId="30" fillId="11" borderId="43" xfId="0" applyFont="1" applyFill="1" applyBorder="1" applyAlignment="1">
      <alignment horizontal="left" vertical="center"/>
    </xf>
    <xf numFmtId="0" fontId="33" fillId="3" borderId="69" xfId="0" applyFont="1" applyFill="1" applyBorder="1" applyAlignment="1">
      <alignment horizontal="center"/>
    </xf>
    <xf numFmtId="0" fontId="33" fillId="0" borderId="136" xfId="0" applyFont="1" applyBorder="1" applyAlignment="1">
      <alignment horizontal="left" vertical="center" wrapText="1"/>
    </xf>
    <xf numFmtId="0" fontId="33" fillId="0" borderId="137" xfId="0" applyFont="1" applyBorder="1" applyAlignment="1">
      <alignment horizontal="left" vertical="center" wrapText="1"/>
    </xf>
    <xf numFmtId="0" fontId="33" fillId="0" borderId="138" xfId="0" applyFont="1" applyBorder="1" applyAlignment="1">
      <alignment horizontal="left" vertical="center" wrapText="1"/>
    </xf>
    <xf numFmtId="0" fontId="36" fillId="2" borderId="44" xfId="0" applyFont="1" applyFill="1" applyBorder="1" applyAlignment="1">
      <alignment horizontal="center" vertical="center"/>
    </xf>
    <xf numFmtId="0" fontId="33" fillId="3" borderId="0" xfId="0" applyFont="1" applyFill="1" applyAlignment="1">
      <alignment horizontal="left"/>
    </xf>
    <xf numFmtId="0" fontId="33" fillId="3" borderId="44" xfId="0" applyFont="1" applyFill="1" applyBorder="1" applyAlignment="1">
      <alignment horizontal="justify" vertical="justify"/>
    </xf>
    <xf numFmtId="0" fontId="33" fillId="3" borderId="0" xfId="0" applyFont="1" applyFill="1" applyAlignment="1">
      <alignment horizontal="justify" vertical="justify"/>
    </xf>
    <xf numFmtId="0" fontId="33" fillId="3" borderId="45" xfId="0" applyFont="1" applyFill="1" applyBorder="1" applyAlignment="1">
      <alignment horizontal="justify" vertical="justify"/>
    </xf>
    <xf numFmtId="0" fontId="27" fillId="3" borderId="146" xfId="0" applyFont="1" applyFill="1" applyBorder="1" applyAlignment="1">
      <alignment horizontal="center"/>
    </xf>
    <xf numFmtId="0" fontId="27" fillId="3" borderId="147" xfId="0" applyFont="1" applyFill="1" applyBorder="1" applyAlignment="1">
      <alignment horizontal="center"/>
    </xf>
    <xf numFmtId="0" fontId="33" fillId="2" borderId="0" xfId="0" applyFont="1" applyFill="1" applyAlignment="1">
      <alignment horizontal="center"/>
    </xf>
    <xf numFmtId="0" fontId="33" fillId="2" borderId="45" xfId="0" applyFont="1" applyFill="1" applyBorder="1" applyAlignment="1">
      <alignment horizontal="center"/>
    </xf>
    <xf numFmtId="0" fontId="23" fillId="2" borderId="71" xfId="0" applyFont="1" applyFill="1" applyBorder="1" applyAlignment="1">
      <alignment horizontal="left" wrapText="1"/>
    </xf>
    <xf numFmtId="0" fontId="23" fillId="2" borderId="0" xfId="0" applyFont="1" applyFill="1" applyAlignment="1">
      <alignment horizontal="left" wrapText="1"/>
    </xf>
    <xf numFmtId="0" fontId="23" fillId="2" borderId="72" xfId="0" applyFont="1" applyFill="1" applyBorder="1" applyAlignment="1">
      <alignment horizontal="left" wrapText="1"/>
    </xf>
    <xf numFmtId="0" fontId="30" fillId="11" borderId="80" xfId="0" applyFont="1" applyFill="1" applyBorder="1" applyAlignment="1">
      <alignment horizontal="center" vertical="center" wrapText="1"/>
    </xf>
    <xf numFmtId="0" fontId="30" fillId="11" borderId="81" xfId="0" applyFont="1" applyFill="1" applyBorder="1" applyAlignment="1">
      <alignment horizontal="center" vertical="center" wrapText="1"/>
    </xf>
    <xf numFmtId="0" fontId="29" fillId="11" borderId="32" xfId="0" applyFont="1" applyFill="1" applyBorder="1" applyAlignment="1">
      <alignment horizontal="left"/>
    </xf>
    <xf numFmtId="0" fontId="29" fillId="11" borderId="33" xfId="0" applyFont="1" applyFill="1" applyBorder="1" applyAlignment="1">
      <alignment horizontal="left"/>
    </xf>
    <xf numFmtId="9" fontId="28" fillId="2" borderId="0" xfId="89" applyFont="1" applyFill="1" applyBorder="1" applyAlignment="1">
      <alignment horizontal="center"/>
    </xf>
    <xf numFmtId="164" fontId="30" fillId="13" borderId="39" xfId="4" applyFont="1" applyFill="1" applyBorder="1" applyAlignment="1">
      <alignment horizontal="center"/>
    </xf>
    <xf numFmtId="0" fontId="52" fillId="2" borderId="0" xfId="0" applyFont="1" applyFill="1" applyAlignment="1">
      <alignment horizontal="left" wrapText="1"/>
    </xf>
    <xf numFmtId="0" fontId="1" fillId="2" borderId="0" xfId="0" applyFont="1" applyFill="1" applyAlignment="1">
      <alignment horizontal="justify" vertical="justify" wrapText="1"/>
    </xf>
    <xf numFmtId="9" fontId="31" fillId="2" borderId="0" xfId="89" applyFont="1" applyFill="1" applyBorder="1" applyAlignment="1">
      <alignment horizontal="left"/>
    </xf>
    <xf numFmtId="9" fontId="31" fillId="2" borderId="0" xfId="89" applyFont="1" applyFill="1" applyBorder="1" applyAlignment="1">
      <alignment horizontal="center"/>
    </xf>
    <xf numFmtId="0" fontId="31" fillId="2" borderId="44" xfId="0" applyFont="1" applyFill="1" applyBorder="1" applyAlignment="1">
      <alignment horizontal="justify" vertical="justify" wrapText="1"/>
    </xf>
    <xf numFmtId="0" fontId="31" fillId="2" borderId="0" xfId="0" applyFont="1" applyFill="1" applyAlignment="1">
      <alignment horizontal="justify" vertical="justify" wrapText="1"/>
    </xf>
    <xf numFmtId="0" fontId="31" fillId="2" borderId="45" xfId="0" applyFont="1" applyFill="1" applyBorder="1" applyAlignment="1">
      <alignment horizontal="justify" vertical="justify" wrapText="1"/>
    </xf>
    <xf numFmtId="9" fontId="31" fillId="2" borderId="44" xfId="89" applyFont="1" applyFill="1" applyBorder="1" applyAlignment="1">
      <alignment horizontal="left"/>
    </xf>
    <xf numFmtId="0" fontId="30" fillId="13" borderId="0" xfId="0" applyFont="1" applyFill="1" applyAlignment="1">
      <alignment horizontal="left"/>
    </xf>
    <xf numFmtId="0" fontId="48" fillId="2" borderId="32" xfId="0" applyFont="1" applyFill="1" applyBorder="1" applyAlignment="1">
      <alignment horizontal="left" wrapText="1"/>
    </xf>
    <xf numFmtId="0" fontId="48" fillId="2" borderId="33" xfId="0" applyFont="1" applyFill="1" applyBorder="1" applyAlignment="1">
      <alignment horizontal="left" wrapText="1"/>
    </xf>
    <xf numFmtId="0" fontId="48" fillId="2" borderId="34" xfId="0" applyFont="1" applyFill="1" applyBorder="1" applyAlignment="1">
      <alignment horizontal="left" wrapText="1"/>
    </xf>
    <xf numFmtId="0" fontId="32" fillId="11" borderId="0" xfId="0" applyFont="1" applyFill="1" applyAlignment="1">
      <alignment horizontal="left" vertical="center" wrapText="1"/>
    </xf>
    <xf numFmtId="0" fontId="23" fillId="2" borderId="0" xfId="0" applyFont="1" applyFill="1" applyAlignment="1">
      <alignment horizontal="left"/>
    </xf>
    <xf numFmtId="0" fontId="23" fillId="2" borderId="0" xfId="0" applyFont="1" applyFill="1" applyAlignment="1">
      <alignment horizontal="left" vertical="center" wrapText="1"/>
    </xf>
    <xf numFmtId="0" fontId="48" fillId="2" borderId="48" xfId="0" applyFont="1" applyFill="1" applyBorder="1" applyAlignment="1">
      <alignment horizontal="left" wrapText="1"/>
    </xf>
    <xf numFmtId="0" fontId="48" fillId="2" borderId="49" xfId="0" applyFont="1" applyFill="1" applyBorder="1" applyAlignment="1">
      <alignment horizontal="left" wrapText="1"/>
    </xf>
    <xf numFmtId="0" fontId="48" fillId="2" borderId="50" xfId="0" applyFont="1" applyFill="1" applyBorder="1" applyAlignment="1">
      <alignment horizontal="left" wrapText="1"/>
    </xf>
    <xf numFmtId="0" fontId="33" fillId="2" borderId="44" xfId="0" applyFont="1" applyFill="1" applyBorder="1" applyAlignment="1">
      <alignment horizontal="justify" vertical="justify" wrapText="1"/>
    </xf>
    <xf numFmtId="0" fontId="33" fillId="2" borderId="0" xfId="0" applyFont="1" applyFill="1" applyAlignment="1">
      <alignment horizontal="justify" vertical="justify" wrapText="1"/>
    </xf>
    <xf numFmtId="0" fontId="33" fillId="2" borderId="45" xfId="0" applyFont="1" applyFill="1" applyBorder="1" applyAlignment="1">
      <alignment horizontal="justify" vertical="justify" wrapText="1"/>
    </xf>
    <xf numFmtId="0" fontId="33" fillId="2" borderId="44" xfId="0" applyFont="1" applyFill="1" applyBorder="1" applyAlignment="1">
      <alignment horizontal="justify" vertical="justify"/>
    </xf>
    <xf numFmtId="0" fontId="33" fillId="2" borderId="0" xfId="0" applyFont="1" applyFill="1" applyAlignment="1">
      <alignment horizontal="justify" vertical="justify"/>
    </xf>
    <xf numFmtId="0" fontId="33" fillId="2" borderId="45" xfId="0" applyFont="1" applyFill="1" applyBorder="1" applyAlignment="1">
      <alignment horizontal="justify" vertical="justify"/>
    </xf>
    <xf numFmtId="0" fontId="17" fillId="2" borderId="44" xfId="0" applyFont="1" applyFill="1" applyBorder="1" applyAlignment="1">
      <alignment horizontal="left" wrapText="1"/>
    </xf>
    <xf numFmtId="0" fontId="17" fillId="2" borderId="0" xfId="0" applyFont="1" applyFill="1" applyAlignment="1">
      <alignment horizontal="left" wrapText="1"/>
    </xf>
    <xf numFmtId="0" fontId="17" fillId="2" borderId="45" xfId="0" applyFont="1" applyFill="1" applyBorder="1" applyAlignment="1">
      <alignment horizontal="left" wrapText="1"/>
    </xf>
    <xf numFmtId="0" fontId="52" fillId="0" borderId="44" xfId="0" applyFont="1" applyBorder="1" applyAlignment="1">
      <alignment horizontal="justify" vertical="justify" wrapText="1"/>
    </xf>
    <xf numFmtId="0" fontId="52" fillId="0" borderId="0" xfId="0" applyFont="1" applyAlignment="1">
      <alignment horizontal="justify" vertical="justify" wrapText="1"/>
    </xf>
    <xf numFmtId="0" fontId="52" fillId="0" borderId="45" xfId="0" applyFont="1" applyBorder="1" applyAlignment="1">
      <alignment horizontal="justify" vertical="justify" wrapText="1"/>
    </xf>
  </cellXfs>
  <cellStyles count="110">
    <cellStyle name="Comma 4 2" xfId="1" xr:uid="{00000000-0005-0000-0000-000000000000}"/>
    <cellStyle name="Comma 4 2 2" xfId="98" xr:uid="{00000000-0005-0000-0000-000001000000}"/>
    <cellStyle name="Hipervínculo" xfId="2" builtinId="8"/>
    <cellStyle name="Millares" xfId="3" builtinId="3"/>
    <cellStyle name="Millares [0]" xfId="4" builtinId="6"/>
    <cellStyle name="Millares [0] 3" xfId="5" xr:uid="{00000000-0005-0000-0000-000005000000}"/>
    <cellStyle name="Millares 10" xfId="107" xr:uid="{00000000-0005-0000-0000-000006000000}"/>
    <cellStyle name="Millares 100 11" xfId="6" xr:uid="{00000000-0005-0000-0000-000007000000}"/>
    <cellStyle name="Millares 100 11 2" xfId="99" xr:uid="{00000000-0005-0000-0000-000008000000}"/>
    <cellStyle name="Millares 174 2" xfId="7" xr:uid="{00000000-0005-0000-0000-000009000000}"/>
    <cellStyle name="Millares 174 2 2" xfId="100" xr:uid="{00000000-0005-0000-0000-00000A000000}"/>
    <cellStyle name="Millares 2" xfId="8" xr:uid="{00000000-0005-0000-0000-00000B000000}"/>
    <cellStyle name="Millares 2 2" xfId="9" xr:uid="{00000000-0005-0000-0000-00000C000000}"/>
    <cellStyle name="Millares 2 2 2" xfId="102" xr:uid="{00000000-0005-0000-0000-00000D000000}"/>
    <cellStyle name="Millares 2 3" xfId="101" xr:uid="{00000000-0005-0000-0000-00000E000000}"/>
    <cellStyle name="Millares 212" xfId="10" xr:uid="{00000000-0005-0000-0000-00000F000000}"/>
    <cellStyle name="Millares 3" xfId="95" xr:uid="{00000000-0005-0000-0000-000010000000}"/>
    <cellStyle name="Millares 3 11" xfId="11" xr:uid="{00000000-0005-0000-0000-000011000000}"/>
    <cellStyle name="Millares 3 11 2" xfId="103" xr:uid="{00000000-0005-0000-0000-000012000000}"/>
    <cellStyle name="Millares 4" xfId="96" xr:uid="{00000000-0005-0000-0000-000013000000}"/>
    <cellStyle name="Millares 4 2" xfId="106" xr:uid="{00000000-0005-0000-0000-000014000000}"/>
    <cellStyle name="Millares 654 2 2" xfId="12" xr:uid="{00000000-0005-0000-0000-000015000000}"/>
    <cellStyle name="Millares 656" xfId="13" xr:uid="{00000000-0005-0000-0000-000016000000}"/>
    <cellStyle name="Millares 656 2" xfId="104" xr:uid="{00000000-0005-0000-0000-000017000000}"/>
    <cellStyle name="Millares 657" xfId="14" xr:uid="{00000000-0005-0000-0000-000018000000}"/>
    <cellStyle name="Millares 657 2" xfId="105" xr:uid="{00000000-0005-0000-0000-000019000000}"/>
    <cellStyle name="Normal" xfId="0" builtinId="0"/>
    <cellStyle name="Normal 10 10 2 2 2" xfId="15" xr:uid="{00000000-0005-0000-0000-00001C000000}"/>
    <cellStyle name="Normal 1016" xfId="16" xr:uid="{00000000-0005-0000-0000-00001D000000}"/>
    <cellStyle name="Normal 1018" xfId="17" xr:uid="{00000000-0005-0000-0000-00001E000000}"/>
    <cellStyle name="Normal 1022" xfId="18" xr:uid="{00000000-0005-0000-0000-00001F000000}"/>
    <cellStyle name="Normal 1024" xfId="19" xr:uid="{00000000-0005-0000-0000-000020000000}"/>
    <cellStyle name="Normal 1025" xfId="20" xr:uid="{00000000-0005-0000-0000-000021000000}"/>
    <cellStyle name="Normal 1026" xfId="21" xr:uid="{00000000-0005-0000-0000-000022000000}"/>
    <cellStyle name="Normal 1027" xfId="22" xr:uid="{00000000-0005-0000-0000-000023000000}"/>
    <cellStyle name="Normal 105" xfId="23" xr:uid="{00000000-0005-0000-0000-000024000000}"/>
    <cellStyle name="Normal 107" xfId="24" xr:uid="{00000000-0005-0000-0000-000025000000}"/>
    <cellStyle name="Normal 109" xfId="25" xr:uid="{00000000-0005-0000-0000-000026000000}"/>
    <cellStyle name="Normal 12 10" xfId="26" xr:uid="{00000000-0005-0000-0000-000027000000}"/>
    <cellStyle name="Normal 12 2 10" xfId="27" xr:uid="{00000000-0005-0000-0000-000028000000}"/>
    <cellStyle name="Normal 12 2 2 4" xfId="28" xr:uid="{00000000-0005-0000-0000-000029000000}"/>
    <cellStyle name="Normal 125" xfId="29" xr:uid="{00000000-0005-0000-0000-00002A000000}"/>
    <cellStyle name="Normal 126" xfId="30" xr:uid="{00000000-0005-0000-0000-00002B000000}"/>
    <cellStyle name="Normal 15 2" xfId="92" xr:uid="{00000000-0005-0000-0000-00002C000000}"/>
    <cellStyle name="Normal 199 2 2" xfId="31" xr:uid="{00000000-0005-0000-0000-00002D000000}"/>
    <cellStyle name="Normal 2" xfId="32" xr:uid="{00000000-0005-0000-0000-00002E000000}"/>
    <cellStyle name="Normal 2 10 2 2 2" xfId="33" xr:uid="{00000000-0005-0000-0000-00002F000000}"/>
    <cellStyle name="Normal 2 2" xfId="91" xr:uid="{00000000-0005-0000-0000-000030000000}"/>
    <cellStyle name="Normal 2 2 2" xfId="108" xr:uid="{00000000-0005-0000-0000-000031000000}"/>
    <cellStyle name="Normal 2 2 2 3" xfId="34" xr:uid="{00000000-0005-0000-0000-000032000000}"/>
    <cellStyle name="Normal 2 3" xfId="97" xr:uid="{00000000-0005-0000-0000-000033000000}"/>
    <cellStyle name="Normal 3" xfId="94" xr:uid="{00000000-0005-0000-0000-000034000000}"/>
    <cellStyle name="Normal 43 4" xfId="109" xr:uid="{4A9FA052-99F5-4C08-9043-18006AE17DEF}"/>
    <cellStyle name="Normal 601" xfId="35" xr:uid="{00000000-0005-0000-0000-000035000000}"/>
    <cellStyle name="Normal 605" xfId="36" xr:uid="{00000000-0005-0000-0000-000036000000}"/>
    <cellStyle name="Normal 606" xfId="37" xr:uid="{00000000-0005-0000-0000-000037000000}"/>
    <cellStyle name="Normal 636" xfId="38" xr:uid="{00000000-0005-0000-0000-000038000000}"/>
    <cellStyle name="Normal 640" xfId="39" xr:uid="{00000000-0005-0000-0000-000039000000}"/>
    <cellStyle name="Normal 643" xfId="40" xr:uid="{00000000-0005-0000-0000-00003A000000}"/>
    <cellStyle name="Normal 646" xfId="41" xr:uid="{00000000-0005-0000-0000-00003B000000}"/>
    <cellStyle name="Normal 647" xfId="42" xr:uid="{00000000-0005-0000-0000-00003C000000}"/>
    <cellStyle name="Normal 649" xfId="43" xr:uid="{00000000-0005-0000-0000-00003D000000}"/>
    <cellStyle name="Normal 650" xfId="44" xr:uid="{00000000-0005-0000-0000-00003E000000}"/>
    <cellStyle name="Normal 651" xfId="45" xr:uid="{00000000-0005-0000-0000-00003F000000}"/>
    <cellStyle name="Normal 652" xfId="46" xr:uid="{00000000-0005-0000-0000-000040000000}"/>
    <cellStyle name="Normal 653" xfId="47" xr:uid="{00000000-0005-0000-0000-000041000000}"/>
    <cellStyle name="Normal 654" xfId="48" xr:uid="{00000000-0005-0000-0000-000042000000}"/>
    <cellStyle name="Normal 655" xfId="49" xr:uid="{00000000-0005-0000-0000-000043000000}"/>
    <cellStyle name="Normal 656" xfId="50" xr:uid="{00000000-0005-0000-0000-000044000000}"/>
    <cellStyle name="Normal 657" xfId="51" xr:uid="{00000000-0005-0000-0000-000045000000}"/>
    <cellStyle name="Normal 658" xfId="52" xr:uid="{00000000-0005-0000-0000-000046000000}"/>
    <cellStyle name="Normal 659" xfId="53" xr:uid="{00000000-0005-0000-0000-000047000000}"/>
    <cellStyle name="Normal 660" xfId="54" xr:uid="{00000000-0005-0000-0000-000048000000}"/>
    <cellStyle name="Normal 662" xfId="55" xr:uid="{00000000-0005-0000-0000-000049000000}"/>
    <cellStyle name="Normal 663" xfId="56" xr:uid="{00000000-0005-0000-0000-00004A000000}"/>
    <cellStyle name="Normal 664" xfId="57" xr:uid="{00000000-0005-0000-0000-00004B000000}"/>
    <cellStyle name="Normal 665" xfId="58" xr:uid="{00000000-0005-0000-0000-00004C000000}"/>
    <cellStyle name="Normal 667" xfId="59" xr:uid="{00000000-0005-0000-0000-00004D000000}"/>
    <cellStyle name="Normal 673" xfId="60" xr:uid="{00000000-0005-0000-0000-00004E000000}"/>
    <cellStyle name="Normal 674" xfId="61" xr:uid="{00000000-0005-0000-0000-00004F000000}"/>
    <cellStyle name="Normal 675" xfId="62" xr:uid="{00000000-0005-0000-0000-000050000000}"/>
    <cellStyle name="Normal 676" xfId="63" xr:uid="{00000000-0005-0000-0000-000051000000}"/>
    <cellStyle name="Normal 677" xfId="64" xr:uid="{00000000-0005-0000-0000-000052000000}"/>
    <cellStyle name="Normal 678" xfId="65" xr:uid="{00000000-0005-0000-0000-000053000000}"/>
    <cellStyle name="Normal 679" xfId="66" xr:uid="{00000000-0005-0000-0000-000054000000}"/>
    <cellStyle name="Normal 684" xfId="67" xr:uid="{00000000-0005-0000-0000-000055000000}"/>
    <cellStyle name="Normal 713" xfId="68" xr:uid="{00000000-0005-0000-0000-000056000000}"/>
    <cellStyle name="Normal 714" xfId="69" xr:uid="{00000000-0005-0000-0000-000057000000}"/>
    <cellStyle name="Normal 715" xfId="70" xr:uid="{00000000-0005-0000-0000-000058000000}"/>
    <cellStyle name="Normal 744" xfId="71" xr:uid="{00000000-0005-0000-0000-000059000000}"/>
    <cellStyle name="Normal 802" xfId="72" xr:uid="{00000000-0005-0000-0000-00005A000000}"/>
    <cellStyle name="Normal 944" xfId="73" xr:uid="{00000000-0005-0000-0000-00005B000000}"/>
    <cellStyle name="Normal 947" xfId="74" xr:uid="{00000000-0005-0000-0000-00005C000000}"/>
    <cellStyle name="Normal 952" xfId="75" xr:uid="{00000000-0005-0000-0000-00005D000000}"/>
    <cellStyle name="Normal 957" xfId="76" xr:uid="{00000000-0005-0000-0000-00005E000000}"/>
    <cellStyle name="Normal 958" xfId="77" xr:uid="{00000000-0005-0000-0000-00005F000000}"/>
    <cellStyle name="Normal 959" xfId="78" xr:uid="{00000000-0005-0000-0000-000060000000}"/>
    <cellStyle name="Normal 960" xfId="79" xr:uid="{00000000-0005-0000-0000-000061000000}"/>
    <cellStyle name="Normal 961" xfId="80" xr:uid="{00000000-0005-0000-0000-000062000000}"/>
    <cellStyle name="Normal 962" xfId="81" xr:uid="{00000000-0005-0000-0000-000063000000}"/>
    <cellStyle name="Normal 963" xfId="82" xr:uid="{00000000-0005-0000-0000-000064000000}"/>
    <cellStyle name="Normal 964" xfId="83" xr:uid="{00000000-0005-0000-0000-000065000000}"/>
    <cellStyle name="Normal 965" xfId="84" xr:uid="{00000000-0005-0000-0000-000066000000}"/>
    <cellStyle name="Normal 966" xfId="85" xr:uid="{00000000-0005-0000-0000-000067000000}"/>
    <cellStyle name="Normal 967" xfId="86" xr:uid="{00000000-0005-0000-0000-000068000000}"/>
    <cellStyle name="Normal 971" xfId="87" xr:uid="{00000000-0005-0000-0000-000069000000}"/>
    <cellStyle name="Normal 986" xfId="88" xr:uid="{00000000-0005-0000-0000-00006A000000}"/>
    <cellStyle name="Porcentaje" xfId="89" builtinId="5"/>
    <cellStyle name="Texto explicativo" xfId="90" builtinId="53"/>
    <cellStyle name="Texto explicativo 2" xfId="93" xr:uid="{00000000-0005-0000-0000-00006D000000}"/>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emf"/></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323851</xdr:colOff>
      <xdr:row>0</xdr:row>
      <xdr:rowOff>114299</xdr:rowOff>
    </xdr:from>
    <xdr:to>
      <xdr:col>2</xdr:col>
      <xdr:colOff>0</xdr:colOff>
      <xdr:row>3</xdr:row>
      <xdr:rowOff>157076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23851" y="114299"/>
          <a:ext cx="1200149" cy="6142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1562100</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484982</xdr:colOff>
      <xdr:row>0</xdr:row>
      <xdr:rowOff>127001</xdr:rowOff>
    </xdr:from>
    <xdr:to>
      <xdr:col>6</xdr:col>
      <xdr:colOff>1005887</xdr:colOff>
      <xdr:row>7</xdr:row>
      <xdr:rowOff>127001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183732" y="127001"/>
          <a:ext cx="3013280" cy="1333500"/>
        </a:xfrm>
        <a:prstGeom prst="rect">
          <a:avLst/>
        </a:prstGeom>
      </xdr:spPr>
    </xdr:pic>
    <xdr:clientData/>
  </xdr:twoCellAnchor>
  <xdr:twoCellAnchor editAs="oneCell">
    <xdr:from>
      <xdr:col>2</xdr:col>
      <xdr:colOff>127000</xdr:colOff>
      <xdr:row>42</xdr:row>
      <xdr:rowOff>555624</xdr:rowOff>
    </xdr:from>
    <xdr:to>
      <xdr:col>6</xdr:col>
      <xdr:colOff>1532254</xdr:colOff>
      <xdr:row>51</xdr:row>
      <xdr:rowOff>214914</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stretch>
          <a:fillRect/>
        </a:stretch>
      </xdr:blipFill>
      <xdr:spPr>
        <a:xfrm>
          <a:off x="698500" y="18510249"/>
          <a:ext cx="5786754" cy="3254375"/>
        </a:xfrm>
        <a:prstGeom prst="rect">
          <a:avLst/>
        </a:prstGeom>
      </xdr:spPr>
    </xdr:pic>
    <xdr:clientData/>
  </xdr:twoCellAnchor>
  <xdr:twoCellAnchor editAs="oneCell">
    <xdr:from>
      <xdr:col>1</xdr:col>
      <xdr:colOff>164225</xdr:colOff>
      <xdr:row>67</xdr:row>
      <xdr:rowOff>164223</xdr:rowOff>
    </xdr:from>
    <xdr:to>
      <xdr:col>6</xdr:col>
      <xdr:colOff>1348281</xdr:colOff>
      <xdr:row>100</xdr:row>
      <xdr:rowOff>173747</xdr:rowOff>
    </xdr:to>
    <xdr:pic>
      <xdr:nvPicPr>
        <xdr:cNvPr id="11" name="Imagen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346" y="27315947"/>
          <a:ext cx="5957504" cy="61515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76638</xdr:colOff>
      <xdr:row>34</xdr:row>
      <xdr:rowOff>54742</xdr:rowOff>
    </xdr:from>
    <xdr:to>
      <xdr:col>6</xdr:col>
      <xdr:colOff>1038663</xdr:colOff>
      <xdr:row>40</xdr:row>
      <xdr:rowOff>149992</xdr:rowOff>
    </xdr:to>
    <xdr:pic>
      <xdr:nvPicPr>
        <xdr:cNvPr id="13" name="Imagen 12">
          <a:extLst>
            <a:ext uri="{FF2B5EF4-FFF2-40B4-BE49-F238E27FC236}">
              <a16:creationId xmlns:a16="http://schemas.microsoft.com/office/drawing/2014/main" id="{98B20717-CD79-4478-9317-FBA3B320844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56897" y="14396983"/>
          <a:ext cx="5341335" cy="2657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218964</xdr:colOff>
      <xdr:row>53</xdr:row>
      <xdr:rowOff>372241</xdr:rowOff>
    </xdr:from>
    <xdr:to>
      <xdr:col>6</xdr:col>
      <xdr:colOff>2408619</xdr:colOff>
      <xdr:row>57</xdr:row>
      <xdr:rowOff>167911</xdr:rowOff>
    </xdr:to>
    <xdr:pic>
      <xdr:nvPicPr>
        <xdr:cNvPr id="4" name="Imagen 3">
          <a:extLst>
            <a:ext uri="{FF2B5EF4-FFF2-40B4-BE49-F238E27FC236}">
              <a16:creationId xmlns:a16="http://schemas.microsoft.com/office/drawing/2014/main" id="{4562A7CC-71E8-4F11-9633-1216E1BD3503}"/>
            </a:ext>
          </a:extLst>
        </xdr:cNvPr>
        <xdr:cNvPicPr>
          <a:picLocks noChangeAspect="1"/>
        </xdr:cNvPicPr>
      </xdr:nvPicPr>
      <xdr:blipFill>
        <a:blip xmlns:r="http://schemas.openxmlformats.org/officeDocument/2006/relationships" r:embed="rId5"/>
        <a:stretch>
          <a:fillRect/>
        </a:stretch>
      </xdr:blipFill>
      <xdr:spPr>
        <a:xfrm>
          <a:off x="405085" y="21918448"/>
          <a:ext cx="6963103" cy="15036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1537832</xdr:colOff>
      <xdr:row>0</xdr:row>
      <xdr:rowOff>76200</xdr:rowOff>
    </xdr:from>
    <xdr:to>
      <xdr:col>5</xdr:col>
      <xdr:colOff>955561</xdr:colOff>
      <xdr:row>7</xdr:row>
      <xdr:rowOff>148775</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47457" y="76200"/>
          <a:ext cx="2399054" cy="12060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2556933</xdr:colOff>
      <xdr:row>0</xdr:row>
      <xdr:rowOff>0</xdr:rowOff>
    </xdr:from>
    <xdr:to>
      <xdr:col>2</xdr:col>
      <xdr:colOff>115358</xdr:colOff>
      <xdr:row>5</xdr:row>
      <xdr:rowOff>152400</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6933" y="0"/>
          <a:ext cx="2003425" cy="946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1</xdr:row>
      <xdr:rowOff>68037</xdr:rowOff>
    </xdr:from>
    <xdr:to>
      <xdr:col>2</xdr:col>
      <xdr:colOff>697944</xdr:colOff>
      <xdr:row>8</xdr:row>
      <xdr:rowOff>136072</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154781" y="231323"/>
          <a:ext cx="3319020" cy="13607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31751</xdr:rowOff>
    </xdr:from>
    <xdr:to>
      <xdr:col>0</xdr:col>
      <xdr:colOff>1746250</xdr:colOff>
      <xdr:row>6</xdr:row>
      <xdr:rowOff>84667</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222251"/>
          <a:ext cx="1746250" cy="79374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130970</xdr:colOff>
      <xdr:row>0</xdr:row>
      <xdr:rowOff>95252</xdr:rowOff>
    </xdr:from>
    <xdr:to>
      <xdr:col>6</xdr:col>
      <xdr:colOff>404812</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8970" y="95252"/>
          <a:ext cx="2155030"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496222</xdr:colOff>
      <xdr:row>0</xdr:row>
      <xdr:rowOff>21166</xdr:rowOff>
    </xdr:from>
    <xdr:to>
      <xdr:col>5</xdr:col>
      <xdr:colOff>402167</xdr:colOff>
      <xdr:row>4</xdr:row>
      <xdr:rowOff>161315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3067972" y="21166"/>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1612493</xdr:colOff>
      <xdr:row>4</xdr:row>
      <xdr:rowOff>133350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1514475</xdr:colOff>
      <xdr:row>4</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50534</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95250</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202406</xdr:colOff>
      <xdr:row>22</xdr:row>
      <xdr:rowOff>119062</xdr:rowOff>
    </xdr:from>
    <xdr:to>
      <xdr:col>6</xdr:col>
      <xdr:colOff>928687</xdr:colOff>
      <xdr:row>25</xdr:row>
      <xdr:rowOff>47624</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a:off x="5750719" y="3786187"/>
          <a:ext cx="4536281" cy="428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53401</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62179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171451</xdr:rowOff>
    </xdr:from>
    <xdr:ext cx="2933699" cy="239809"/>
    <xdr:sp macro="" textlink="">
      <xdr:nvSpPr>
        <xdr:cNvPr id="5" name="Rectángulo 4">
          <a:extLst>
            <a:ext uri="{FF2B5EF4-FFF2-40B4-BE49-F238E27FC236}">
              <a16:creationId xmlns:a16="http://schemas.microsoft.com/office/drawing/2014/main" id="{00000000-0008-0000-1200-000005000000}"/>
            </a:ext>
          </a:extLst>
        </xdr:cNvPr>
        <xdr:cNvSpPr/>
      </xdr:nvSpPr>
      <xdr:spPr>
        <a:xfrm>
          <a:off x="2371725" y="240030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90754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3</xdr:row>
      <xdr:rowOff>135697</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4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1</xdr:col>
      <xdr:colOff>276225</xdr:colOff>
      <xdr:row>24</xdr:row>
      <xdr:rowOff>104775</xdr:rowOff>
    </xdr:from>
    <xdr:to>
      <xdr:col>4</xdr:col>
      <xdr:colOff>1057275</xdr:colOff>
      <xdr:row>27</xdr:row>
      <xdr:rowOff>133350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2847975" y="4010025"/>
          <a:ext cx="6581775" cy="514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oneCellAnchor>
    <xdr:from>
      <xdr:col>0</xdr:col>
      <xdr:colOff>19050</xdr:colOff>
      <xdr:row>0</xdr:row>
      <xdr:rowOff>0</xdr:rowOff>
    </xdr:from>
    <xdr:ext cx="1341236" cy="658425"/>
    <xdr:pic>
      <xdr:nvPicPr>
        <xdr:cNvPr id="3" name="Imagen 2">
          <a:extLst>
            <a:ext uri="{FF2B5EF4-FFF2-40B4-BE49-F238E27FC236}">
              <a16:creationId xmlns:a16="http://schemas.microsoft.com/office/drawing/2014/main" id="{73D88151-0B29-46F5-8643-7D8AEC78C024}"/>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1438781</xdr:colOff>
      <xdr:row>4</xdr:row>
      <xdr:rowOff>145222</xdr:rowOff>
    </xdr:to>
    <xdr:pic>
      <xdr:nvPicPr>
        <xdr:cNvPr id="5" name="Imagen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1"/>
        <a:stretch>
          <a:fillRect/>
        </a:stretch>
      </xdr:blipFill>
      <xdr:spPr>
        <a:xfrm>
          <a:off x="0" y="200025"/>
          <a:ext cx="1438781" cy="70719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0</xdr:col>
      <xdr:colOff>1438781</xdr:colOff>
      <xdr:row>5</xdr:row>
      <xdr:rowOff>30922</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133350"/>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78547</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114300</xdr:colOff>
      <xdr:row>13</xdr:row>
      <xdr:rowOff>0</xdr:rowOff>
    </xdr:from>
    <xdr:to>
      <xdr:col>6</xdr:col>
      <xdr:colOff>1019175</xdr:colOff>
      <xdr:row>20</xdr:row>
      <xdr:rowOff>0</xdr:rowOff>
    </xdr:to>
    <xdr:cxnSp macro="">
      <xdr:nvCxnSpPr>
        <xdr:cNvPr id="4" name="Conector recto 3">
          <a:extLst>
            <a:ext uri="{FF2B5EF4-FFF2-40B4-BE49-F238E27FC236}">
              <a16:creationId xmlns:a16="http://schemas.microsoft.com/office/drawing/2014/main" id="{00000000-0008-0000-1B00-000004000000}"/>
            </a:ext>
          </a:extLst>
        </xdr:cNvPr>
        <xdr:cNvCxnSpPr/>
      </xdr:nvCxnSpPr>
      <xdr:spPr>
        <a:xfrm>
          <a:off x="9372600" y="1781175"/>
          <a:ext cx="204787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95318</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7</xdr:col>
      <xdr:colOff>133350</xdr:colOff>
      <xdr:row>14</xdr:row>
      <xdr:rowOff>95250</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47626" y="1914525"/>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Junio 2022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2733675"/>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47626</xdr:colOff>
      <xdr:row>27</xdr:row>
      <xdr:rowOff>85725</xdr:rowOff>
    </xdr:from>
    <xdr:to>
      <xdr:col>7</xdr:col>
      <xdr:colOff>114300</xdr:colOff>
      <xdr:row>30</xdr:row>
      <xdr:rowOff>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7626" y="4886325"/>
          <a:ext cx="7600949" cy="400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114300</xdr:rowOff>
    </xdr:to>
    <xdr:pic>
      <xdr:nvPicPr>
        <xdr:cNvPr id="7" name="Imagen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D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30/06/2022</a:t>
          </a:r>
        </a:p>
        <a:p>
          <a:pPr marL="0" marR="0" lvl="0" indent="0" defTabSz="914400" eaLnBrk="1" fontAlgn="auto" latinLnBrk="0" hangingPunct="1">
            <a:lnSpc>
              <a:spcPct val="100000"/>
            </a:lnSpc>
            <a:spcBef>
              <a:spcPts val="0"/>
            </a:spcBef>
            <a:spcAft>
              <a:spcPts val="0"/>
            </a:spcAft>
            <a:buClrTx/>
            <a:buSzTx/>
            <a:buFontTx/>
            <a:buNone/>
            <a:tabLst/>
            <a:defRPr/>
          </a:pPr>
          <a:r>
            <a:rPr lang="es-PY" sz="1100" baseline="0">
              <a:solidFill>
                <a:schemeClr val="accent1">
                  <a:lumMod val="50000"/>
                </a:schemeClr>
              </a:solidFill>
              <a:effectLst/>
              <a:latin typeface="+mn-lt"/>
              <a:ea typeface="+mn-ea"/>
              <a:cs typeface="+mn-cs"/>
            </a:rPr>
            <a:t>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4</xdr:row>
      <xdr:rowOff>161924</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228600</xdr:colOff>
      <xdr:row>14</xdr:row>
      <xdr:rowOff>19050</xdr:rowOff>
    </xdr:from>
    <xdr:to>
      <xdr:col>2</xdr:col>
      <xdr:colOff>1162622</xdr:colOff>
      <xdr:row>16</xdr:row>
      <xdr:rowOff>146343</xdr:rowOff>
    </xdr:to>
    <xdr:pic>
      <xdr:nvPicPr>
        <xdr:cNvPr id="4" name="Imagen 3">
          <a:extLst>
            <a:ext uri="{FF2B5EF4-FFF2-40B4-BE49-F238E27FC236}">
              <a16:creationId xmlns:a16="http://schemas.microsoft.com/office/drawing/2014/main" id="{2341CF4B-23B1-461E-84BC-158FC45ADFE9}"/>
            </a:ext>
          </a:extLst>
        </xdr:cNvPr>
        <xdr:cNvPicPr>
          <a:picLocks noChangeAspect="1"/>
        </xdr:cNvPicPr>
      </xdr:nvPicPr>
      <xdr:blipFill>
        <a:blip xmlns:r="http://schemas.openxmlformats.org/officeDocument/2006/relationships" r:embed="rId2"/>
        <a:stretch>
          <a:fillRect/>
        </a:stretch>
      </xdr:blipFill>
      <xdr:spPr>
        <a:xfrm>
          <a:off x="2943225" y="2505075"/>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71438</xdr:colOff>
      <xdr:row>0</xdr:row>
      <xdr:rowOff>142877</xdr:rowOff>
    </xdr:from>
    <xdr:to>
      <xdr:col>0</xdr:col>
      <xdr:colOff>1940720</xdr:colOff>
      <xdr:row>5</xdr:row>
      <xdr:rowOff>108025</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71438" y="142877"/>
          <a:ext cx="1869282" cy="91764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28575</xdr:colOff>
      <xdr:row>1</xdr:row>
      <xdr:rowOff>28575</xdr:rowOff>
    </xdr:from>
    <xdr:to>
      <xdr:col>0</xdr:col>
      <xdr:colOff>1369811</xdr:colOff>
      <xdr:row>4</xdr:row>
      <xdr:rowOff>172650</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8575" y="190500"/>
          <a:ext cx="1341236" cy="6584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66674</xdr:colOff>
      <xdr:row>0</xdr:row>
      <xdr:rowOff>114300</xdr:rowOff>
    </xdr:from>
    <xdr:to>
      <xdr:col>0</xdr:col>
      <xdr:colOff>1619250</xdr:colOff>
      <xdr:row>4</xdr:row>
      <xdr:rowOff>114474</xdr:rowOff>
    </xdr:to>
    <xdr:pic>
      <xdr:nvPicPr>
        <xdr:cNvPr id="11" name="Imagen 10">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
        <a:stretch>
          <a:fillRect/>
        </a:stretch>
      </xdr:blipFill>
      <xdr:spPr>
        <a:xfrm>
          <a:off x="66674" y="114300"/>
          <a:ext cx="1552576" cy="7621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18357</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1"/>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12</xdr:row>
      <xdr:rowOff>0</xdr:rowOff>
    </xdr:from>
    <xdr:to>
      <xdr:col>3</xdr:col>
      <xdr:colOff>29147</xdr:colOff>
      <xdr:row>14</xdr:row>
      <xdr:rowOff>127293</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257175</xdr:colOff>
      <xdr:row>11</xdr:row>
      <xdr:rowOff>133350</xdr:rowOff>
    </xdr:from>
    <xdr:to>
      <xdr:col>3</xdr:col>
      <xdr:colOff>38672</xdr:colOff>
      <xdr:row>14</xdr:row>
      <xdr:rowOff>98718</xdr:rowOff>
    </xdr:to>
    <xdr:pic>
      <xdr:nvPicPr>
        <xdr:cNvPr id="5" name="Imagen 4">
          <a:extLst>
            <a:ext uri="{FF2B5EF4-FFF2-40B4-BE49-F238E27FC236}">
              <a16:creationId xmlns:a16="http://schemas.microsoft.com/office/drawing/2014/main" id="{17DD3D64-90AF-4B52-8944-28C57F69A323}"/>
            </a:ext>
          </a:extLst>
        </xdr:cNvPr>
        <xdr:cNvPicPr>
          <a:picLocks noChangeAspect="1"/>
        </xdr:cNvPicPr>
      </xdr:nvPicPr>
      <xdr:blipFill>
        <a:blip xmlns:r="http://schemas.openxmlformats.org/officeDocument/2006/relationships" r:embed="rId2"/>
        <a:stretch>
          <a:fillRect/>
        </a:stretch>
      </xdr:blipFill>
      <xdr:spPr>
        <a:xfrm>
          <a:off x="2066925" y="1943100"/>
          <a:ext cx="2200847" cy="451143"/>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3409950</xdr:colOff>
      <xdr:row>11</xdr:row>
      <xdr:rowOff>142875</xdr:rowOff>
    </xdr:from>
    <xdr:to>
      <xdr:col>2</xdr:col>
      <xdr:colOff>981647</xdr:colOff>
      <xdr:row>14</xdr:row>
      <xdr:rowOff>108243</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3409950" y="2095500"/>
          <a:ext cx="2200847" cy="451143"/>
        </a:xfrm>
        <a:prstGeom prst="rect">
          <a:avLst/>
        </a:prstGeom>
      </xdr:spPr>
    </xdr:pic>
    <xdr:clientData/>
  </xdr:twoCellAnchor>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2"/>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28575</xdr:colOff>
      <xdr:row>0</xdr:row>
      <xdr:rowOff>76200</xdr:rowOff>
    </xdr:from>
    <xdr:to>
      <xdr:col>0</xdr:col>
      <xdr:colOff>1457325</xdr:colOff>
      <xdr:row>4</xdr:row>
      <xdr:rowOff>129886</xdr:rowOff>
    </xdr:to>
    <xdr:pic>
      <xdr:nvPicPr>
        <xdr:cNvPr id="7" name="Imagen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1"/>
        <a:stretch>
          <a:fillRect/>
        </a:stretch>
      </xdr:blipFill>
      <xdr:spPr>
        <a:xfrm>
          <a:off x="28575" y="76200"/>
          <a:ext cx="1428750" cy="70138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2</xdr:col>
      <xdr:colOff>762000</xdr:colOff>
      <xdr:row>9</xdr:row>
      <xdr:rowOff>133350</xdr:rowOff>
    </xdr:from>
    <xdr:to>
      <xdr:col>4</xdr:col>
      <xdr:colOff>390525</xdr:colOff>
      <xdr:row>12</xdr:row>
      <xdr:rowOff>98718</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4019550" y="1609725"/>
          <a:ext cx="2886075" cy="451143"/>
        </a:xfrm>
        <a:prstGeom prst="rect">
          <a:avLst/>
        </a:prstGeom>
      </xdr:spPr>
    </xdr:pic>
    <xdr:clientData/>
  </xdr:twoCellAnchor>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D00-000005000000}"/>
            </a:ext>
          </a:extLst>
        </xdr:cNvPr>
        <xdr:cNvPicPr>
          <a:picLocks noChangeAspect="1"/>
        </xdr:cNvPicPr>
      </xdr:nvPicPr>
      <xdr:blipFill>
        <a:blip xmlns:r="http://schemas.openxmlformats.org/officeDocument/2006/relationships" r:embed="rId2"/>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1</xdr:col>
      <xdr:colOff>57150</xdr:colOff>
      <xdr:row>5</xdr:row>
      <xdr:rowOff>47860</xdr:rowOff>
    </xdr:to>
    <xdr:pic>
      <xdr:nvPicPr>
        <xdr:cNvPr id="3" name="Imagen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57150" y="304800"/>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abilidad\Documentos\01%20EJERCICIO%202021\CNV\MARZO2021\Notas%20a%20los%20Estados%20Financieros%2031032021version%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ntabilidad/Documentos/..%20EJERCICIO%202021/..EJERCICIO%202022/CNV/06%20_JUNIO%2022/Notas%20a%20los%20Estados%20Financieros%203105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S AUTORIZADAS"/>
      <sheetName val="Indice"/>
      <sheetName val="INFORMACION GRAL DE LA ENTIDAD"/>
      <sheetName val="Hoja2"/>
      <sheetName val="BG INFORMATIVO"/>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matriz"/>
      <sheetName val="notas"/>
      <sheetName val="balance analitico"/>
      <sheetName val="AA"/>
      <sheetName val="AB"/>
      <sheetName val="AC"/>
      <sheetName val="AD"/>
      <sheetName val="AE"/>
      <sheetName val="AH"/>
      <sheetName val="AG"/>
      <sheetName val="AF"/>
      <sheetName val="AI"/>
      <sheetName val="AJ"/>
      <sheetName val="balance analitico ejercicio  20"/>
    </sheetNames>
    <sheetDataSet>
      <sheetData sheetId="0" refreshError="1"/>
      <sheetData sheetId="1" refreshError="1">
        <row r="1">
          <cell r="C1" t="str">
            <v>ELECTROBAN SAECA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S AUTORIZADAS"/>
      <sheetName val="Indice"/>
      <sheetName val="INFORMACION GRAL DE LA ENTIDAD"/>
      <sheetName val="BG"/>
      <sheetName val="BG INFORMATIVO"/>
      <sheetName val="ER"/>
      <sheetName val="ER INFORMATIVO"/>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matriz"/>
      <sheetName val="balance analitico"/>
      <sheetName val="Hoja3"/>
      <sheetName val="Hoja1"/>
      <sheetName val="Hoja2"/>
      <sheetName val="balance analitico ejercicio21"/>
    </sheetNames>
    <sheetDataSet>
      <sheetData sheetId="0" refreshError="1"/>
      <sheetData sheetId="1" refreshError="1">
        <row r="1">
          <cell r="C1" t="str">
            <v>ELECTROBAN SAECA</v>
          </cell>
        </row>
        <row r="6">
          <cell r="B6">
            <v>44651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2:N19"/>
  <sheetViews>
    <sheetView showGridLines="0" tabSelected="1" workbookViewId="0">
      <selection activeCell="K15" sqref="K15"/>
    </sheetView>
  </sheetViews>
  <sheetFormatPr baseColWidth="10" defaultRowHeight="15" x14ac:dyDescent="0.25"/>
  <cols>
    <col min="1" max="2" width="11.42578125" style="142"/>
    <col min="3" max="3" width="9.28515625" style="142" customWidth="1"/>
    <col min="4" max="4" width="6.7109375" style="142" customWidth="1"/>
    <col min="5" max="6" width="11.42578125" style="142"/>
    <col min="7" max="7" width="6.28515625" style="142" customWidth="1"/>
    <col min="8" max="11" width="11.42578125" style="142"/>
    <col min="12" max="12" width="8.5703125" style="142" customWidth="1"/>
    <col min="13" max="16384" width="11.42578125" style="142"/>
  </cols>
  <sheetData>
    <row r="2" spans="1:9" x14ac:dyDescent="0.25">
      <c r="A2" s="1242" t="s">
        <v>1014</v>
      </c>
      <c r="B2" s="1242"/>
      <c r="C2" s="1242"/>
      <c r="D2" s="1242"/>
      <c r="E2" s="1242"/>
      <c r="F2" s="1242"/>
      <c r="G2" s="1242"/>
      <c r="H2" s="1242"/>
      <c r="I2" s="1242"/>
    </row>
    <row r="3" spans="1:9" x14ac:dyDescent="0.25">
      <c r="A3" s="632"/>
      <c r="B3" s="1243" t="s">
        <v>1162</v>
      </c>
      <c r="C3" s="1243"/>
      <c r="D3" s="1243"/>
      <c r="E3" s="1243"/>
      <c r="F3" s="1243"/>
      <c r="G3" s="1243"/>
      <c r="H3" s="1243"/>
      <c r="I3" s="632"/>
    </row>
    <row r="18" spans="1:14" x14ac:dyDescent="0.25">
      <c r="B18" s="107"/>
      <c r="C18" s="107"/>
      <c r="D18" s="107"/>
      <c r="E18" s="1240"/>
      <c r="F18" s="1240"/>
      <c r="G18" s="107"/>
      <c r="H18" s="1240"/>
      <c r="I18" s="1240"/>
      <c r="J18" s="1240"/>
      <c r="K18" s="1240"/>
      <c r="L18" s="1240"/>
      <c r="M18" s="1240"/>
      <c r="N18" s="1240"/>
    </row>
    <row r="19" spans="1:14" x14ac:dyDescent="0.25">
      <c r="A19" s="718"/>
      <c r="B19" s="719"/>
      <c r="C19" s="719"/>
      <c r="D19" s="719"/>
      <c r="E19" s="1241"/>
      <c r="F19" s="1241"/>
      <c r="G19" s="719"/>
      <c r="H19" s="1241"/>
      <c r="I19" s="1241"/>
      <c r="J19" s="1241"/>
      <c r="K19" s="1241"/>
      <c r="L19" s="1241"/>
      <c r="M19" s="1241"/>
      <c r="N19" s="1241"/>
    </row>
  </sheetData>
  <mergeCells count="10">
    <mergeCell ref="J18:K18"/>
    <mergeCell ref="J19:K19"/>
    <mergeCell ref="L18:N18"/>
    <mergeCell ref="L19:N19"/>
    <mergeCell ref="A2:I2"/>
    <mergeCell ref="B3:H3"/>
    <mergeCell ref="E19:F19"/>
    <mergeCell ref="E18:F18"/>
    <mergeCell ref="H18:I18"/>
    <mergeCell ref="H19:I1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A1:H65"/>
  <sheetViews>
    <sheetView showGridLines="0" workbookViewId="0">
      <pane ySplit="9" topLeftCell="A61" activePane="bottomLeft" state="frozen"/>
      <selection activeCell="A24" sqref="A24"/>
      <selection pane="bottomLeft"/>
    </sheetView>
  </sheetViews>
  <sheetFormatPr baseColWidth="10" defaultRowHeight="12.75" x14ac:dyDescent="0.2"/>
  <cols>
    <col min="1" max="1" width="24" style="35" customWidth="1"/>
    <col min="2" max="2" width="10.140625" style="35" bestFit="1" customWidth="1"/>
    <col min="3" max="3" width="61.5703125" style="35" bestFit="1" customWidth="1"/>
    <col min="4" max="4" width="14.85546875" style="56" customWidth="1"/>
    <col min="5" max="6" width="11.42578125" style="35"/>
    <col min="7" max="7" width="31.7109375" style="35" hidden="1" customWidth="1"/>
    <col min="8" max="8" width="0" style="35" hidden="1" customWidth="1"/>
    <col min="9" max="16384" width="11.42578125" style="35"/>
  </cols>
  <sheetData>
    <row r="1" spans="1:8" ht="37.5" customHeight="1" x14ac:dyDescent="0.2">
      <c r="B1" s="630" t="s">
        <v>748</v>
      </c>
      <c r="C1" s="190" t="s">
        <v>799</v>
      </c>
      <c r="D1" s="36"/>
    </row>
    <row r="2" spans="1:8" x14ac:dyDescent="0.2">
      <c r="G2" s="35">
        <v>1</v>
      </c>
    </row>
    <row r="3" spans="1:8" ht="15" x14ac:dyDescent="0.25">
      <c r="C3" s="144" t="s">
        <v>1013</v>
      </c>
      <c r="D3" s="631"/>
      <c r="G3" s="35">
        <v>2</v>
      </c>
    </row>
    <row r="4" spans="1:8" x14ac:dyDescent="0.2">
      <c r="G4" s="35">
        <v>3</v>
      </c>
    </row>
    <row r="5" spans="1:8" x14ac:dyDescent="0.2">
      <c r="G5" s="35">
        <v>4</v>
      </c>
    </row>
    <row r="6" spans="1:8" x14ac:dyDescent="0.2">
      <c r="A6" s="766" t="s">
        <v>745</v>
      </c>
      <c r="B6" s="612">
        <v>44742</v>
      </c>
      <c r="G6" s="35">
        <v>5</v>
      </c>
    </row>
    <row r="7" spans="1:8" ht="12.75" hidden="1" customHeight="1" x14ac:dyDescent="0.2">
      <c r="A7" s="613"/>
      <c r="B7" s="613"/>
      <c r="C7" s="613"/>
      <c r="D7" s="614"/>
      <c r="G7" s="35">
        <v>6</v>
      </c>
    </row>
    <row r="8" spans="1:8" x14ac:dyDescent="0.2">
      <c r="A8" s="615"/>
      <c r="G8" s="35">
        <v>7</v>
      </c>
    </row>
    <row r="9" spans="1:8" ht="26.45" customHeight="1" x14ac:dyDescent="0.2">
      <c r="B9" s="616"/>
      <c r="C9" s="61" t="s">
        <v>21</v>
      </c>
      <c r="D9" s="617" t="s">
        <v>312</v>
      </c>
      <c r="G9" s="35">
        <v>8</v>
      </c>
    </row>
    <row r="10" spans="1:8" ht="26.45" customHeight="1" x14ac:dyDescent="0.2">
      <c r="B10" s="618" t="s">
        <v>353</v>
      </c>
      <c r="C10" s="619"/>
      <c r="D10" s="620"/>
      <c r="G10" s="35">
        <v>9</v>
      </c>
      <c r="H10" s="35" t="s">
        <v>374</v>
      </c>
    </row>
    <row r="11" spans="1:8" ht="15" x14ac:dyDescent="0.25">
      <c r="A11" s="56"/>
      <c r="B11" s="621"/>
      <c r="C11" s="35" t="s">
        <v>286</v>
      </c>
      <c r="D11" s="622" t="s">
        <v>22</v>
      </c>
      <c r="G11" s="35">
        <v>10</v>
      </c>
      <c r="H11" s="35" t="s">
        <v>375</v>
      </c>
    </row>
    <row r="12" spans="1:8" ht="15" x14ac:dyDescent="0.25">
      <c r="A12" s="56"/>
      <c r="B12" s="621"/>
      <c r="C12" s="35" t="s">
        <v>38</v>
      </c>
      <c r="D12" s="623" t="s">
        <v>23</v>
      </c>
      <c r="G12" s="35">
        <v>11</v>
      </c>
      <c r="H12" s="35" t="s">
        <v>376</v>
      </c>
    </row>
    <row r="13" spans="1:8" ht="15" x14ac:dyDescent="0.25">
      <c r="A13" s="56"/>
      <c r="B13" s="618" t="s">
        <v>231</v>
      </c>
      <c r="D13" s="622" t="s">
        <v>120</v>
      </c>
      <c r="G13" s="35">
        <v>12</v>
      </c>
      <c r="H13" s="35" t="s">
        <v>377</v>
      </c>
    </row>
    <row r="14" spans="1:8" x14ac:dyDescent="0.2">
      <c r="A14" s="56"/>
      <c r="B14" s="621"/>
      <c r="C14" s="35" t="s">
        <v>180</v>
      </c>
      <c r="D14" s="624" t="s">
        <v>24</v>
      </c>
    </row>
    <row r="15" spans="1:8" x14ac:dyDescent="0.2">
      <c r="A15" s="56"/>
      <c r="B15" s="621"/>
      <c r="C15" s="35" t="s">
        <v>101</v>
      </c>
      <c r="D15" s="624" t="s">
        <v>25</v>
      </c>
    </row>
    <row r="16" spans="1:8" x14ac:dyDescent="0.2">
      <c r="A16" s="56"/>
      <c r="B16" s="621"/>
      <c r="C16" s="35" t="s">
        <v>181</v>
      </c>
      <c r="D16" s="624" t="s">
        <v>26</v>
      </c>
    </row>
    <row r="17" spans="1:4" x14ac:dyDescent="0.2">
      <c r="A17" s="56"/>
      <c r="B17" s="621"/>
      <c r="C17" s="35" t="s">
        <v>39</v>
      </c>
      <c r="D17" s="624" t="s">
        <v>27</v>
      </c>
    </row>
    <row r="18" spans="1:4" ht="15" x14ac:dyDescent="0.25">
      <c r="A18" s="56"/>
      <c r="B18" s="621"/>
      <c r="C18" s="35" t="s">
        <v>181</v>
      </c>
      <c r="D18" s="623" t="s">
        <v>26</v>
      </c>
    </row>
    <row r="19" spans="1:4" x14ac:dyDescent="0.2">
      <c r="A19" s="56"/>
      <c r="B19" s="621"/>
      <c r="C19" s="35" t="s">
        <v>182</v>
      </c>
      <c r="D19" s="624" t="s">
        <v>28</v>
      </c>
    </row>
    <row r="20" spans="1:4" x14ac:dyDescent="0.2">
      <c r="A20" s="56"/>
      <c r="B20" s="621"/>
      <c r="C20" s="35" t="s">
        <v>337</v>
      </c>
      <c r="D20" s="624" t="s">
        <v>29</v>
      </c>
    </row>
    <row r="21" spans="1:4" x14ac:dyDescent="0.2">
      <c r="A21" s="56"/>
      <c r="B21" s="621"/>
      <c r="C21" s="35" t="s">
        <v>287</v>
      </c>
      <c r="D21" s="624" t="s">
        <v>30</v>
      </c>
    </row>
    <row r="22" spans="1:4" x14ac:dyDescent="0.2">
      <c r="A22" s="56"/>
      <c r="B22" s="621"/>
      <c r="C22" s="35" t="s">
        <v>196</v>
      </c>
      <c r="D22" s="624" t="s">
        <v>31</v>
      </c>
    </row>
    <row r="23" spans="1:4" ht="15" x14ac:dyDescent="0.25">
      <c r="A23" s="56"/>
      <c r="B23" s="621"/>
      <c r="C23" s="35" t="s">
        <v>113</v>
      </c>
      <c r="D23" s="623" t="s">
        <v>32</v>
      </c>
    </row>
    <row r="24" spans="1:4" ht="15" x14ac:dyDescent="0.25">
      <c r="A24" s="56"/>
      <c r="B24" s="621"/>
      <c r="C24" s="35" t="s">
        <v>119</v>
      </c>
      <c r="D24" s="622" t="s">
        <v>33</v>
      </c>
    </row>
    <row r="25" spans="1:4" ht="15" x14ac:dyDescent="0.25">
      <c r="A25" s="56"/>
      <c r="B25" s="621"/>
      <c r="C25" s="35" t="s">
        <v>102</v>
      </c>
      <c r="D25" s="623" t="s">
        <v>34</v>
      </c>
    </row>
    <row r="26" spans="1:4" x14ac:dyDescent="0.2">
      <c r="A26" s="56"/>
      <c r="B26" s="621"/>
      <c r="C26" s="35" t="s">
        <v>103</v>
      </c>
      <c r="D26" s="624" t="s">
        <v>35</v>
      </c>
    </row>
    <row r="27" spans="1:4" x14ac:dyDescent="0.2">
      <c r="A27" s="56"/>
      <c r="B27" s="621"/>
      <c r="C27" s="35" t="s">
        <v>121</v>
      </c>
      <c r="D27" s="624" t="s">
        <v>36</v>
      </c>
    </row>
    <row r="28" spans="1:4" x14ac:dyDescent="0.2">
      <c r="A28" s="56"/>
      <c r="B28" s="621"/>
      <c r="C28" s="35" t="s">
        <v>63</v>
      </c>
      <c r="D28" s="624" t="s">
        <v>37</v>
      </c>
    </row>
    <row r="29" spans="1:4" ht="15" x14ac:dyDescent="0.25">
      <c r="A29" s="56"/>
      <c r="B29" s="621"/>
      <c r="C29" s="35" t="s">
        <v>64</v>
      </c>
      <c r="D29" s="623" t="s">
        <v>288</v>
      </c>
    </row>
    <row r="30" spans="1:4" ht="15" x14ac:dyDescent="0.25">
      <c r="A30" s="56"/>
      <c r="B30" s="621"/>
      <c r="C30" s="35" t="s">
        <v>65</v>
      </c>
      <c r="D30" s="623" t="s">
        <v>289</v>
      </c>
    </row>
    <row r="31" spans="1:4" ht="15" x14ac:dyDescent="0.25">
      <c r="A31" s="56"/>
      <c r="B31" s="621"/>
      <c r="C31" s="35" t="s">
        <v>202</v>
      </c>
      <c r="D31" s="623" t="s">
        <v>290</v>
      </c>
    </row>
    <row r="32" spans="1:4" ht="15" x14ac:dyDescent="0.25">
      <c r="A32" s="56"/>
      <c r="B32" s="621"/>
      <c r="C32" s="35" t="s">
        <v>292</v>
      </c>
      <c r="D32" s="623" t="s">
        <v>35</v>
      </c>
    </row>
    <row r="33" spans="1:4" ht="15" x14ac:dyDescent="0.25">
      <c r="A33" s="56"/>
      <c r="B33" s="621"/>
      <c r="C33" s="35" t="s">
        <v>294</v>
      </c>
      <c r="D33" s="623" t="s">
        <v>290</v>
      </c>
    </row>
    <row r="34" spans="1:4" ht="15" x14ac:dyDescent="0.25">
      <c r="A34" s="56"/>
      <c r="B34" s="621"/>
      <c r="C34" s="35" t="s">
        <v>206</v>
      </c>
      <c r="D34" s="623" t="s">
        <v>291</v>
      </c>
    </row>
    <row r="35" spans="1:4" ht="15" x14ac:dyDescent="0.25">
      <c r="A35" s="56"/>
      <c r="B35" s="621"/>
      <c r="C35" s="35" t="s">
        <v>41</v>
      </c>
      <c r="D35" s="623" t="s">
        <v>295</v>
      </c>
    </row>
    <row r="36" spans="1:4" ht="15" x14ac:dyDescent="0.25">
      <c r="A36" s="56"/>
      <c r="B36" s="621"/>
      <c r="C36" s="35" t="s">
        <v>76</v>
      </c>
      <c r="D36" s="623" t="s">
        <v>295</v>
      </c>
    </row>
    <row r="37" spans="1:4" ht="15" x14ac:dyDescent="0.25">
      <c r="A37" s="56"/>
      <c r="B37" s="621"/>
      <c r="C37" s="35" t="s">
        <v>207</v>
      </c>
      <c r="D37" s="623" t="s">
        <v>295</v>
      </c>
    </row>
    <row r="38" spans="1:4" ht="15" x14ac:dyDescent="0.25">
      <c r="A38" s="56"/>
      <c r="B38" s="621"/>
      <c r="C38" s="35" t="s">
        <v>340</v>
      </c>
      <c r="D38" s="623" t="s">
        <v>295</v>
      </c>
    </row>
    <row r="39" spans="1:4" ht="15" x14ac:dyDescent="0.25">
      <c r="A39" s="56"/>
      <c r="B39" s="621"/>
      <c r="C39" s="35" t="s">
        <v>66</v>
      </c>
      <c r="D39" s="623" t="s">
        <v>296</v>
      </c>
    </row>
    <row r="40" spans="1:4" ht="15" x14ac:dyDescent="0.25">
      <c r="A40" s="56"/>
      <c r="B40" s="621"/>
      <c r="C40" s="35" t="s">
        <v>42</v>
      </c>
      <c r="D40" s="623" t="s">
        <v>297</v>
      </c>
    </row>
    <row r="41" spans="1:4" ht="15" x14ac:dyDescent="0.25">
      <c r="A41" s="56"/>
      <c r="B41" s="621"/>
      <c r="C41" s="35" t="s">
        <v>67</v>
      </c>
      <c r="D41" s="623" t="s">
        <v>298</v>
      </c>
    </row>
    <row r="42" spans="1:4" ht="15" x14ac:dyDescent="0.25">
      <c r="A42" s="56"/>
      <c r="B42" s="618" t="s">
        <v>54</v>
      </c>
      <c r="D42" s="622" t="s">
        <v>132</v>
      </c>
    </row>
    <row r="43" spans="1:4" ht="15" x14ac:dyDescent="0.25">
      <c r="A43" s="56"/>
      <c r="B43" s="621"/>
      <c r="C43" s="35" t="s">
        <v>60</v>
      </c>
      <c r="D43" s="623" t="s">
        <v>299</v>
      </c>
    </row>
    <row r="44" spans="1:4" ht="15" x14ac:dyDescent="0.25">
      <c r="A44" s="56"/>
      <c r="B44" s="621"/>
      <c r="C44" s="35" t="s">
        <v>139</v>
      </c>
      <c r="D44" s="623" t="s">
        <v>300</v>
      </c>
    </row>
    <row r="45" spans="1:4" ht="15" x14ac:dyDescent="0.25">
      <c r="A45" s="56"/>
      <c r="B45" s="621"/>
      <c r="C45" s="35" t="s">
        <v>211</v>
      </c>
      <c r="D45" s="623" t="s">
        <v>301</v>
      </c>
    </row>
    <row r="46" spans="1:4" ht="15" x14ac:dyDescent="0.25">
      <c r="A46" s="56"/>
      <c r="B46" s="621"/>
      <c r="C46" s="35" t="s">
        <v>149</v>
      </c>
      <c r="D46" s="623" t="s">
        <v>301</v>
      </c>
    </row>
    <row r="47" spans="1:4" ht="15" x14ac:dyDescent="0.25">
      <c r="A47" s="56"/>
      <c r="B47" s="621"/>
      <c r="C47" s="35" t="s">
        <v>303</v>
      </c>
      <c r="D47" s="623" t="s">
        <v>302</v>
      </c>
    </row>
    <row r="48" spans="1:4" ht="15" x14ac:dyDescent="0.25">
      <c r="A48" s="56"/>
      <c r="B48" s="621"/>
      <c r="C48" s="35" t="s">
        <v>342</v>
      </c>
      <c r="D48" s="623" t="s">
        <v>304</v>
      </c>
    </row>
    <row r="49" spans="1:4" ht="15" x14ac:dyDescent="0.25">
      <c r="A49" s="56"/>
      <c r="B49" s="621"/>
      <c r="C49" s="35" t="s">
        <v>345</v>
      </c>
      <c r="D49" s="623" t="s">
        <v>304</v>
      </c>
    </row>
    <row r="50" spans="1:4" ht="15" x14ac:dyDescent="0.25">
      <c r="A50" s="56"/>
      <c r="B50" s="621"/>
      <c r="C50" s="35" t="s">
        <v>145</v>
      </c>
      <c r="D50" s="623" t="s">
        <v>305</v>
      </c>
    </row>
    <row r="51" spans="1:4" ht="15" x14ac:dyDescent="0.25">
      <c r="A51" s="56"/>
      <c r="B51" s="621"/>
      <c r="C51" s="35" t="s">
        <v>146</v>
      </c>
      <c r="D51" s="623" t="s">
        <v>306</v>
      </c>
    </row>
    <row r="52" spans="1:4" ht="15" x14ac:dyDescent="0.25">
      <c r="A52" s="56"/>
      <c r="B52" s="621"/>
      <c r="C52" s="35" t="s">
        <v>44</v>
      </c>
      <c r="D52" s="623" t="s">
        <v>307</v>
      </c>
    </row>
    <row r="53" spans="1:4" ht="15" x14ac:dyDescent="0.25">
      <c r="A53" s="56"/>
      <c r="B53" s="621"/>
      <c r="C53" s="35" t="s">
        <v>69</v>
      </c>
      <c r="D53" s="623" t="s">
        <v>308</v>
      </c>
    </row>
    <row r="54" spans="1:4" ht="15" x14ac:dyDescent="0.25">
      <c r="A54" s="56"/>
      <c r="B54" s="621"/>
      <c r="C54" s="35" t="s">
        <v>70</v>
      </c>
      <c r="D54" s="623" t="s">
        <v>309</v>
      </c>
    </row>
    <row r="55" spans="1:4" ht="15" x14ac:dyDescent="0.25">
      <c r="A55" s="56"/>
      <c r="B55" s="621"/>
      <c r="C55" s="35" t="s">
        <v>311</v>
      </c>
      <c r="D55" s="623" t="s">
        <v>310</v>
      </c>
    </row>
    <row r="56" spans="1:4" ht="15" x14ac:dyDescent="0.25">
      <c r="A56" s="56"/>
      <c r="B56" s="621"/>
      <c r="C56" s="35" t="s">
        <v>71</v>
      </c>
      <c r="D56" s="622" t="s">
        <v>310</v>
      </c>
    </row>
    <row r="57" spans="1:4" ht="15" x14ac:dyDescent="0.25">
      <c r="A57" s="56"/>
      <c r="B57" s="618" t="s">
        <v>55</v>
      </c>
      <c r="D57" s="622" t="s">
        <v>53</v>
      </c>
    </row>
    <row r="58" spans="1:4" ht="15" x14ac:dyDescent="0.25">
      <c r="A58" s="56"/>
      <c r="B58" s="618" t="s">
        <v>232</v>
      </c>
      <c r="D58" s="623" t="s">
        <v>233</v>
      </c>
    </row>
    <row r="59" spans="1:4" ht="15" x14ac:dyDescent="0.25">
      <c r="A59" s="56"/>
      <c r="B59" s="618" t="s">
        <v>354</v>
      </c>
      <c r="D59" s="623"/>
    </row>
    <row r="60" spans="1:4" ht="15" x14ac:dyDescent="0.25">
      <c r="A60" s="56"/>
      <c r="B60" s="621"/>
      <c r="C60" s="35" t="s">
        <v>313</v>
      </c>
      <c r="D60" s="622" t="s">
        <v>314</v>
      </c>
    </row>
    <row r="61" spans="1:4" ht="15" x14ac:dyDescent="0.25">
      <c r="A61" s="56"/>
      <c r="B61" s="621"/>
      <c r="C61" s="35" t="s">
        <v>318</v>
      </c>
      <c r="D61" s="622" t="s">
        <v>319</v>
      </c>
    </row>
    <row r="62" spans="1:4" ht="15" x14ac:dyDescent="0.25">
      <c r="A62" s="56"/>
      <c r="B62" s="621"/>
      <c r="C62" s="35" t="s">
        <v>346</v>
      </c>
      <c r="D62" s="622" t="s">
        <v>321</v>
      </c>
    </row>
    <row r="63" spans="1:4" ht="15" x14ac:dyDescent="0.25">
      <c r="A63" s="56"/>
      <c r="B63" s="621"/>
      <c r="C63" s="35" t="s">
        <v>320</v>
      </c>
      <c r="D63" s="622" t="s">
        <v>322</v>
      </c>
    </row>
    <row r="64" spans="1:4" ht="15" x14ac:dyDescent="0.2">
      <c r="A64" s="56"/>
      <c r="B64" s="625"/>
      <c r="C64" s="626" t="s">
        <v>796</v>
      </c>
      <c r="D64" s="627" t="s">
        <v>797</v>
      </c>
    </row>
    <row r="65" spans="1:4" ht="21.2" customHeight="1" x14ac:dyDescent="0.2">
      <c r="A65" s="628"/>
      <c r="D65" s="629"/>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28999999999999998" right="0" top="0.9055118110236221" bottom="0.43307086614173229"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3:N110"/>
  <sheetViews>
    <sheetView showGridLines="0" topLeftCell="A14" zoomScale="87" zoomScaleNormal="87" workbookViewId="0">
      <selection activeCell="I60" sqref="I60"/>
    </sheetView>
  </sheetViews>
  <sheetFormatPr baseColWidth="10" defaultRowHeight="15" x14ac:dyDescent="0.25"/>
  <cols>
    <col min="1" max="1" width="2.7109375" style="142" customWidth="1"/>
    <col min="2" max="2" width="5.85546875" style="142" customWidth="1"/>
    <col min="3" max="3" width="28.42578125" style="142" customWidth="1"/>
    <col min="4" max="4" width="8.28515625" style="142" customWidth="1"/>
    <col min="5" max="5" width="11.42578125" style="142"/>
    <col min="6" max="6" width="17.5703125" style="142" customWidth="1"/>
    <col min="7" max="7" width="37.7109375" style="142" customWidth="1"/>
    <col min="8" max="8" width="7.140625" style="142" customWidth="1"/>
    <col min="9" max="9" width="3.28515625" style="142" customWidth="1"/>
    <col min="10" max="10" width="2.42578125" style="142" customWidth="1"/>
    <col min="11" max="11" width="2.140625" style="142" customWidth="1"/>
    <col min="12" max="12" width="1" style="142" customWidth="1"/>
    <col min="13" max="13" width="11.42578125" style="142"/>
    <col min="14" max="14" width="18.42578125" style="142" bestFit="1" customWidth="1"/>
    <col min="15" max="16384" width="11.42578125" style="142"/>
  </cols>
  <sheetData>
    <row r="3" spans="2:10" x14ac:dyDescent="0.25">
      <c r="C3" s="143"/>
      <c r="D3" s="143"/>
      <c r="E3" s="143"/>
      <c r="F3" s="143"/>
      <c r="G3" s="143"/>
      <c r="H3" s="143"/>
      <c r="I3" s="143"/>
    </row>
    <row r="4" spans="2:10" x14ac:dyDescent="0.25">
      <c r="C4" s="143"/>
      <c r="D4" s="143"/>
      <c r="E4" s="143"/>
      <c r="F4" s="143"/>
      <c r="G4" s="143"/>
    </row>
    <row r="5" spans="2:10" x14ac:dyDescent="0.25">
      <c r="C5" s="143"/>
      <c r="D5" s="143"/>
      <c r="E5" s="143"/>
      <c r="F5" s="143"/>
      <c r="G5" s="143"/>
    </row>
    <row r="6" spans="2:10" x14ac:dyDescent="0.25">
      <c r="C6" s="143"/>
      <c r="D6" s="143"/>
      <c r="E6" s="143"/>
      <c r="F6" s="143"/>
      <c r="G6" s="143"/>
    </row>
    <row r="7" spans="2:10" x14ac:dyDescent="0.25">
      <c r="C7" s="143"/>
      <c r="D7" s="143"/>
      <c r="E7" s="143"/>
      <c r="F7" s="143"/>
      <c r="G7" s="143"/>
    </row>
    <row r="8" spans="2:10" x14ac:dyDescent="0.25">
      <c r="C8" s="143"/>
      <c r="D8" s="143"/>
      <c r="E8" s="143"/>
      <c r="F8" s="143"/>
      <c r="G8" s="143"/>
    </row>
    <row r="9" spans="2:10" x14ac:dyDescent="0.25">
      <c r="C9" s="143"/>
      <c r="D9" s="1245" t="s">
        <v>1031</v>
      </c>
      <c r="E9" s="1245"/>
      <c r="F9" s="1245"/>
      <c r="G9" s="1245"/>
    </row>
    <row r="10" spans="2:10" ht="23.25" customHeight="1" x14ac:dyDescent="0.25">
      <c r="B10" s="633"/>
      <c r="C10" s="1246" t="s">
        <v>920</v>
      </c>
      <c r="D10" s="1246"/>
      <c r="E10" s="1246"/>
      <c r="F10" s="1246"/>
      <c r="G10" s="1246"/>
      <c r="H10" s="1246"/>
      <c r="I10" s="1246"/>
    </row>
    <row r="11" spans="2:10" ht="3.75" customHeight="1" x14ac:dyDescent="0.25">
      <c r="C11" s="145"/>
      <c r="D11" s="143"/>
      <c r="E11" s="143"/>
      <c r="F11" s="143"/>
      <c r="G11" s="143"/>
    </row>
    <row r="12" spans="2:10" ht="10.5" customHeight="1" x14ac:dyDescent="0.25">
      <c r="C12" s="145"/>
      <c r="D12" s="143"/>
      <c r="E12" s="143"/>
      <c r="F12" s="143"/>
      <c r="G12" s="143"/>
    </row>
    <row r="13" spans="2:10" hidden="1" x14ac:dyDescent="0.25">
      <c r="C13" s="22"/>
      <c r="D13" s="143"/>
      <c r="E13" s="143"/>
      <c r="F13" s="143"/>
      <c r="G13" s="143"/>
    </row>
    <row r="14" spans="2:10" ht="31.5" customHeight="1" x14ac:dyDescent="0.25">
      <c r="C14" s="1248" t="s">
        <v>1160</v>
      </c>
      <c r="D14" s="1248"/>
      <c r="E14" s="1248"/>
      <c r="F14" s="1248"/>
      <c r="G14" s="1248"/>
      <c r="H14" s="1248"/>
    </row>
    <row r="15" spans="2:10" x14ac:dyDescent="0.25">
      <c r="B15" s="151"/>
      <c r="C15" s="166"/>
      <c r="D15" s="167"/>
      <c r="E15" s="167"/>
      <c r="F15" s="167"/>
      <c r="G15" s="167"/>
      <c r="H15" s="168"/>
      <c r="I15" s="168"/>
      <c r="J15" s="169"/>
    </row>
    <row r="16" spans="2:10" ht="15.75" thickBot="1" x14ac:dyDescent="0.3">
      <c r="B16" s="170" t="s">
        <v>931</v>
      </c>
      <c r="C16" s="23" t="s">
        <v>919</v>
      </c>
      <c r="D16" s="23"/>
      <c r="E16" s="24"/>
      <c r="F16" s="24"/>
      <c r="G16" s="146"/>
      <c r="H16" s="146"/>
      <c r="I16" s="146"/>
      <c r="J16" s="171"/>
    </row>
    <row r="17" spans="2:10" ht="7.5" customHeight="1" x14ac:dyDescent="0.25">
      <c r="B17" s="156"/>
      <c r="C17" s="25"/>
      <c r="D17" s="25"/>
      <c r="E17" s="26"/>
      <c r="F17" s="26"/>
      <c r="G17" s="143"/>
      <c r="J17" s="171"/>
    </row>
    <row r="18" spans="2:10" ht="408.75" customHeight="1" x14ac:dyDescent="0.25">
      <c r="B18" s="156"/>
      <c r="C18" s="1249" t="s">
        <v>1038</v>
      </c>
      <c r="D18" s="1249"/>
      <c r="E18" s="1249"/>
      <c r="F18" s="1249"/>
      <c r="G18" s="1249"/>
      <c r="H18" s="1249"/>
      <c r="I18" s="1249"/>
      <c r="J18" s="171"/>
    </row>
    <row r="19" spans="2:10" ht="16.5" thickBot="1" x14ac:dyDescent="0.3">
      <c r="B19" s="156"/>
      <c r="C19" s="30" t="s">
        <v>921</v>
      </c>
      <c r="D19" s="27"/>
      <c r="E19" s="27"/>
      <c r="F19" s="27"/>
      <c r="G19" s="27"/>
      <c r="H19" s="27"/>
      <c r="I19" s="27"/>
      <c r="J19" s="171"/>
    </row>
    <row r="20" spans="2:10" ht="26.25" customHeight="1" thickBot="1" x14ac:dyDescent="0.3">
      <c r="B20" s="156"/>
      <c r="C20" s="30" t="s">
        <v>922</v>
      </c>
      <c r="D20" s="27"/>
      <c r="E20" s="27"/>
      <c r="F20" s="27"/>
      <c r="G20" s="27"/>
      <c r="H20" s="27"/>
      <c r="I20" s="27"/>
      <c r="J20" s="171"/>
    </row>
    <row r="21" spans="2:10" ht="54.75" customHeight="1" x14ac:dyDescent="0.25">
      <c r="B21" s="156"/>
      <c r="C21" s="1247" t="s">
        <v>923</v>
      </c>
      <c r="D21" s="1247"/>
      <c r="E21" s="1247"/>
      <c r="F21" s="1247"/>
      <c r="G21" s="1247"/>
      <c r="H21" s="1247"/>
      <c r="I21" s="1247"/>
      <c r="J21" s="171"/>
    </row>
    <row r="22" spans="2:10" ht="15.75" thickBot="1" x14ac:dyDescent="0.3">
      <c r="B22" s="156"/>
      <c r="C22" s="27"/>
      <c r="D22" s="27"/>
      <c r="E22" s="27"/>
      <c r="F22" s="27"/>
      <c r="G22" s="27"/>
      <c r="H22" s="27"/>
      <c r="I22" s="27"/>
      <c r="J22" s="171"/>
    </row>
    <row r="23" spans="2:10" ht="33.75" customHeight="1" thickBot="1" x14ac:dyDescent="0.3">
      <c r="B23" s="156"/>
      <c r="C23" s="30" t="s">
        <v>924</v>
      </c>
      <c r="D23" s="27"/>
      <c r="E23" s="27"/>
      <c r="F23" s="27"/>
      <c r="G23" s="27"/>
      <c r="H23" s="27"/>
      <c r="I23" s="27"/>
      <c r="J23" s="171"/>
    </row>
    <row r="24" spans="2:10" ht="33.75" customHeight="1" thickBot="1" x14ac:dyDescent="0.3">
      <c r="B24" s="156"/>
      <c r="C24" s="29" t="s">
        <v>928</v>
      </c>
      <c r="D24" s="27"/>
      <c r="E24" s="27"/>
      <c r="F24" s="27"/>
      <c r="G24" s="27"/>
      <c r="H24" s="27"/>
      <c r="I24" s="27"/>
      <c r="J24" s="171"/>
    </row>
    <row r="25" spans="2:10" ht="33.75" customHeight="1" thickBot="1" x14ac:dyDescent="0.3">
      <c r="B25" s="156"/>
      <c r="C25" s="29" t="s">
        <v>927</v>
      </c>
      <c r="D25" s="27"/>
      <c r="E25" s="27"/>
      <c r="F25" s="27"/>
      <c r="G25" s="27"/>
      <c r="H25" s="27"/>
      <c r="I25" s="27"/>
      <c r="J25" s="171"/>
    </row>
    <row r="26" spans="2:10" ht="33.75" customHeight="1" thickBot="1" x14ac:dyDescent="0.3">
      <c r="B26" s="156"/>
      <c r="C26" s="29" t="s">
        <v>926</v>
      </c>
      <c r="D26" s="27"/>
      <c r="E26" s="27"/>
      <c r="F26" s="27"/>
      <c r="G26" s="27"/>
      <c r="H26" s="27"/>
      <c r="I26" s="27"/>
      <c r="J26" s="171"/>
    </row>
    <row r="27" spans="2:10" ht="33.75" customHeight="1" thickBot="1" x14ac:dyDescent="0.3">
      <c r="B27" s="156"/>
      <c r="C27" s="29" t="s">
        <v>925</v>
      </c>
      <c r="D27" s="147" t="s">
        <v>929</v>
      </c>
      <c r="E27" s="27"/>
      <c r="F27" s="27"/>
      <c r="G27" s="27"/>
      <c r="H27" s="27"/>
      <c r="I27" s="27"/>
      <c r="J27" s="171"/>
    </row>
    <row r="28" spans="2:10" ht="10.5" customHeight="1" x14ac:dyDescent="0.25">
      <c r="B28" s="172"/>
      <c r="C28" s="173"/>
      <c r="D28" s="174"/>
      <c r="E28" s="164"/>
      <c r="F28" s="164"/>
      <c r="G28" s="164"/>
      <c r="H28" s="164"/>
      <c r="I28" s="164"/>
      <c r="J28" s="175"/>
    </row>
    <row r="29" spans="2:10" ht="67.5" customHeight="1" x14ac:dyDescent="0.25">
      <c r="C29" s="31"/>
      <c r="D29" s="148"/>
      <c r="E29" s="28"/>
      <c r="F29" s="28"/>
      <c r="G29" s="28"/>
      <c r="H29" s="28"/>
      <c r="I29" s="28"/>
    </row>
    <row r="30" spans="2:10" ht="33.75" customHeight="1" x14ac:dyDescent="0.25">
      <c r="C30" s="31"/>
      <c r="D30" s="148"/>
      <c r="E30" s="28"/>
      <c r="F30" s="28"/>
      <c r="G30" s="28"/>
      <c r="H30" s="28"/>
      <c r="I30" s="28"/>
    </row>
    <row r="31" spans="2:10" ht="33.75" customHeight="1" x14ac:dyDescent="0.25">
      <c r="B31" s="151"/>
      <c r="C31" s="152"/>
      <c r="D31" s="153"/>
      <c r="E31" s="154"/>
      <c r="F31" s="154"/>
      <c r="G31" s="154"/>
      <c r="H31" s="154"/>
      <c r="I31" s="736">
        <v>2</v>
      </c>
    </row>
    <row r="32" spans="2:10" ht="13.5" customHeight="1" x14ac:dyDescent="0.25">
      <c r="B32" s="1244" t="s">
        <v>1161</v>
      </c>
      <c r="C32" s="1245"/>
      <c r="D32" s="1245"/>
      <c r="E32" s="1245"/>
      <c r="F32" s="1245"/>
      <c r="G32" s="28"/>
      <c r="H32" s="28"/>
      <c r="I32" s="155"/>
    </row>
    <row r="33" spans="2:14" ht="9" customHeight="1" x14ac:dyDescent="0.25">
      <c r="B33" s="156"/>
      <c r="C33" s="31"/>
      <c r="D33" s="148"/>
      <c r="E33" s="28"/>
      <c r="F33" s="28"/>
      <c r="G33" s="28"/>
      <c r="H33" s="28"/>
      <c r="I33" s="155"/>
    </row>
    <row r="34" spans="2:14" ht="33.75" customHeight="1" x14ac:dyDescent="0.25">
      <c r="B34" s="157" t="s">
        <v>935</v>
      </c>
      <c r="C34" s="149" t="s">
        <v>932</v>
      </c>
      <c r="D34" s="32"/>
      <c r="E34" s="150"/>
      <c r="F34" s="33"/>
      <c r="G34" s="33"/>
      <c r="H34" s="28"/>
      <c r="I34" s="155"/>
      <c r="J34" s="28"/>
    </row>
    <row r="35" spans="2:14" ht="33.75" customHeight="1" x14ac:dyDescent="0.25">
      <c r="B35" s="156"/>
      <c r="C35" s="31"/>
      <c r="D35" s="148"/>
      <c r="E35" s="28"/>
      <c r="F35" s="28"/>
      <c r="G35" s="28"/>
      <c r="H35" s="28"/>
      <c r="I35" s="155"/>
    </row>
    <row r="36" spans="2:14" ht="33.75" customHeight="1" x14ac:dyDescent="0.25">
      <c r="B36" s="156"/>
      <c r="C36" s="31"/>
      <c r="D36" s="148"/>
      <c r="E36" s="28"/>
      <c r="F36" s="28"/>
      <c r="G36" s="28"/>
      <c r="H36" s="28"/>
      <c r="I36" s="155"/>
    </row>
    <row r="37" spans="2:14" ht="33.75" customHeight="1" x14ac:dyDescent="0.25">
      <c r="B37" s="156"/>
      <c r="C37" s="31"/>
      <c r="D37" s="148"/>
      <c r="E37" s="28"/>
      <c r="F37" s="28"/>
      <c r="G37" s="28"/>
      <c r="H37" s="28"/>
      <c r="I37" s="155"/>
    </row>
    <row r="38" spans="2:14" ht="33.75" customHeight="1" x14ac:dyDescent="0.25">
      <c r="B38" s="156"/>
      <c r="C38" s="31"/>
      <c r="D38" s="148"/>
      <c r="E38" s="28"/>
      <c r="F38" s="28"/>
      <c r="G38" s="28"/>
      <c r="H38" s="28"/>
      <c r="I38" s="155"/>
    </row>
    <row r="39" spans="2:14" ht="33.75" customHeight="1" x14ac:dyDescent="0.25">
      <c r="B39" s="156"/>
      <c r="C39" s="31"/>
      <c r="D39" s="148"/>
      <c r="E39" s="28"/>
      <c r="F39" s="28"/>
      <c r="G39" s="28"/>
      <c r="H39" s="28"/>
      <c r="I39" s="155"/>
    </row>
    <row r="40" spans="2:14" ht="33.75" customHeight="1" x14ac:dyDescent="0.25">
      <c r="B40" s="156"/>
      <c r="C40" s="31"/>
      <c r="D40" s="148"/>
      <c r="E40" s="28"/>
      <c r="F40" s="28"/>
      <c r="G40" s="28"/>
      <c r="H40" s="28"/>
      <c r="I40" s="155"/>
    </row>
    <row r="41" spans="2:14" ht="33.75" customHeight="1" x14ac:dyDescent="0.25">
      <c r="B41" s="156"/>
      <c r="C41" s="31"/>
      <c r="D41" s="148"/>
      <c r="E41" s="28"/>
      <c r="F41" s="28"/>
      <c r="G41" s="28"/>
      <c r="H41" s="28"/>
      <c r="I41" s="155"/>
    </row>
    <row r="42" spans="2:14" ht="33.75" hidden="1" customHeight="1" x14ac:dyDescent="0.25">
      <c r="B42" s="156"/>
      <c r="C42" s="31"/>
      <c r="D42" s="148"/>
      <c r="E42" s="28"/>
      <c r="F42" s="28"/>
      <c r="G42" s="28"/>
      <c r="H42" s="28"/>
      <c r="I42" s="155"/>
    </row>
    <row r="43" spans="2:14" ht="27.75" customHeight="1" x14ac:dyDescent="0.25">
      <c r="B43" s="158" t="s">
        <v>933</v>
      </c>
      <c r="C43" s="159" t="s">
        <v>934</v>
      </c>
      <c r="D43" s="148"/>
      <c r="E43" s="28"/>
      <c r="F43" s="28"/>
      <c r="G43" s="28"/>
      <c r="H43" s="28"/>
      <c r="I43" s="155"/>
    </row>
    <row r="44" spans="2:14" ht="3.75" customHeight="1" x14ac:dyDescent="0.25">
      <c r="B44" s="156"/>
      <c r="C44" s="31"/>
      <c r="D44" s="148"/>
      <c r="E44" s="28"/>
      <c r="F44" s="28"/>
      <c r="G44" s="28"/>
      <c r="H44" s="28"/>
      <c r="I44" s="155"/>
    </row>
    <row r="45" spans="2:14" ht="33.75" customHeight="1" x14ac:dyDescent="0.25">
      <c r="B45" s="156"/>
      <c r="C45" s="31"/>
      <c r="D45" s="148"/>
      <c r="E45" s="28"/>
      <c r="F45" s="28"/>
      <c r="G45" s="28"/>
      <c r="H45" s="28"/>
      <c r="I45" s="155"/>
    </row>
    <row r="46" spans="2:14" ht="33.75" customHeight="1" x14ac:dyDescent="0.25">
      <c r="B46" s="156"/>
      <c r="C46" s="31"/>
      <c r="D46" s="148"/>
      <c r="E46" s="28"/>
      <c r="F46" s="28"/>
      <c r="G46" s="28"/>
      <c r="H46" s="28"/>
      <c r="I46" s="155"/>
      <c r="N46" s="697"/>
    </row>
    <row r="47" spans="2:14" ht="33.75" customHeight="1" x14ac:dyDescent="0.25">
      <c r="B47" s="156"/>
      <c r="C47" s="31"/>
      <c r="D47" s="148"/>
      <c r="E47" s="28"/>
      <c r="F47" s="28"/>
      <c r="G47" s="28"/>
      <c r="H47" s="28"/>
      <c r="I47" s="155"/>
    </row>
    <row r="48" spans="2:14" ht="33.75" customHeight="1" x14ac:dyDescent="0.25">
      <c r="B48" s="156"/>
      <c r="C48" s="31"/>
      <c r="D48" s="148"/>
      <c r="E48" s="28"/>
      <c r="F48" s="28"/>
      <c r="G48" s="28"/>
      <c r="H48" s="28"/>
      <c r="I48" s="155"/>
    </row>
    <row r="49" spans="1:9" ht="33.75" customHeight="1" x14ac:dyDescent="0.25">
      <c r="B49" s="156"/>
      <c r="C49" s="31"/>
      <c r="D49" s="148"/>
      <c r="E49" s="28"/>
      <c r="F49" s="28"/>
      <c r="G49" s="28"/>
      <c r="H49" s="28"/>
      <c r="I49" s="155"/>
    </row>
    <row r="50" spans="1:9" ht="33.75" customHeight="1" x14ac:dyDescent="0.25">
      <c r="B50" s="156"/>
      <c r="C50" s="31"/>
      <c r="D50" s="148"/>
      <c r="E50" s="28"/>
      <c r="F50" s="28"/>
      <c r="G50" s="28"/>
      <c r="H50" s="28"/>
      <c r="I50" s="155"/>
    </row>
    <row r="51" spans="1:9" ht="33.75" customHeight="1" x14ac:dyDescent="0.25">
      <c r="B51" s="156"/>
      <c r="C51" s="31"/>
      <c r="D51" s="148"/>
      <c r="E51" s="28"/>
      <c r="F51" s="28"/>
      <c r="G51" s="28"/>
      <c r="H51" s="28"/>
      <c r="I51" s="155"/>
    </row>
    <row r="52" spans="1:9" ht="33.75" customHeight="1" x14ac:dyDescent="0.25">
      <c r="B52" s="156"/>
      <c r="C52" s="31"/>
      <c r="D52" s="148"/>
      <c r="E52" s="28"/>
      <c r="F52" s="28"/>
      <c r="G52" s="28"/>
      <c r="H52" s="28"/>
      <c r="I52" s="155"/>
    </row>
    <row r="53" spans="1:9" ht="31.5" customHeight="1" x14ac:dyDescent="0.25">
      <c r="B53" s="156"/>
      <c r="C53" s="159" t="s">
        <v>1049</v>
      </c>
      <c r="D53" s="148"/>
      <c r="E53" s="28"/>
      <c r="F53" s="28"/>
      <c r="G53" s="28"/>
      <c r="H53" s="28"/>
      <c r="I53" s="155"/>
    </row>
    <row r="54" spans="1:9" ht="33.75" customHeight="1" x14ac:dyDescent="0.25">
      <c r="B54" s="156"/>
      <c r="C54" s="802" t="s">
        <v>1050</v>
      </c>
      <c r="D54" s="148"/>
      <c r="E54" s="28"/>
      <c r="F54" s="28"/>
      <c r="G54" s="28"/>
      <c r="H54" s="28"/>
      <c r="I54" s="155"/>
    </row>
    <row r="55" spans="1:9" ht="33.75" customHeight="1" x14ac:dyDescent="0.25">
      <c r="B55" s="156"/>
      <c r="C55" s="31"/>
      <c r="D55" s="148"/>
      <c r="E55" s="28"/>
      <c r="F55" s="28"/>
      <c r="G55" s="28"/>
      <c r="H55" s="28"/>
      <c r="I55" s="155"/>
    </row>
    <row r="56" spans="1:9" ht="33.75" customHeight="1" x14ac:dyDescent="0.25">
      <c r="B56" s="156"/>
      <c r="C56" s="31"/>
      <c r="D56" s="148"/>
      <c r="E56" s="28"/>
      <c r="F56" s="28"/>
      <c r="G56" s="28"/>
      <c r="H56" s="28"/>
      <c r="I56" s="155"/>
    </row>
    <row r="57" spans="1:9" ht="33.75" customHeight="1" x14ac:dyDescent="0.25">
      <c r="B57" s="156"/>
      <c r="C57" s="31"/>
      <c r="D57" s="148"/>
      <c r="E57" s="28"/>
      <c r="F57" s="28"/>
      <c r="G57" s="28"/>
      <c r="H57" s="28"/>
      <c r="I57" s="155"/>
    </row>
    <row r="58" spans="1:9" ht="17.25" customHeight="1" x14ac:dyDescent="0.25">
      <c r="B58" s="160"/>
      <c r="C58" s="161"/>
      <c r="D58" s="162"/>
      <c r="E58" s="163"/>
      <c r="F58" s="163"/>
      <c r="G58" s="163"/>
      <c r="H58" s="164"/>
      <c r="I58" s="165"/>
    </row>
    <row r="59" spans="1:9" ht="82.5" customHeight="1" x14ac:dyDescent="0.25">
      <c r="C59" s="31"/>
      <c r="D59" s="148"/>
      <c r="E59" s="28"/>
      <c r="F59" s="28"/>
      <c r="G59" s="28"/>
      <c r="H59" s="28"/>
      <c r="I59" s="28"/>
    </row>
    <row r="60" spans="1:9" ht="30" customHeight="1" x14ac:dyDescent="0.25">
      <c r="A60" s="151"/>
      <c r="B60" s="168"/>
      <c r="C60" s="737" t="s">
        <v>940</v>
      </c>
      <c r="D60" s="737"/>
      <c r="E60" s="737"/>
      <c r="F60" s="737"/>
      <c r="G60" s="737"/>
      <c r="H60" s="737"/>
      <c r="I60" s="738">
        <v>3</v>
      </c>
    </row>
    <row r="61" spans="1:9" ht="33.75" customHeight="1" x14ac:dyDescent="0.25">
      <c r="A61" s="156"/>
      <c r="B61" s="176" t="s">
        <v>936</v>
      </c>
      <c r="C61" s="177" t="s">
        <v>937</v>
      </c>
      <c r="D61" s="148"/>
      <c r="E61" s="28"/>
      <c r="F61" s="34" t="s">
        <v>938</v>
      </c>
      <c r="G61" s="31"/>
      <c r="H61" s="28"/>
      <c r="I61" s="155"/>
    </row>
    <row r="62" spans="1:9" ht="33.75" customHeight="1" x14ac:dyDescent="0.25">
      <c r="A62" s="156"/>
      <c r="B62" s="31" t="s">
        <v>939</v>
      </c>
      <c r="D62" s="148"/>
      <c r="E62" s="28"/>
      <c r="F62" s="28"/>
      <c r="G62" s="28"/>
      <c r="H62" s="28"/>
      <c r="I62" s="155"/>
    </row>
    <row r="63" spans="1:9" ht="48" customHeight="1" x14ac:dyDescent="0.25">
      <c r="A63" s="156"/>
      <c r="B63" s="31" t="s">
        <v>1019</v>
      </c>
      <c r="D63" s="28"/>
      <c r="E63" s="28"/>
      <c r="F63" s="28"/>
      <c r="G63" s="28"/>
      <c r="H63" s="28"/>
      <c r="I63" s="155"/>
    </row>
    <row r="64" spans="1:9" x14ac:dyDescent="0.25">
      <c r="A64" s="156"/>
      <c r="C64" s="31"/>
      <c r="D64" s="28"/>
      <c r="E64" s="28"/>
      <c r="F64" s="28"/>
      <c r="G64" s="28"/>
      <c r="H64" s="28"/>
      <c r="I64" s="155"/>
    </row>
    <row r="65" spans="1:9" x14ac:dyDescent="0.25">
      <c r="A65" s="156"/>
      <c r="C65" s="31" t="s">
        <v>930</v>
      </c>
      <c r="D65" s="28"/>
      <c r="E65" s="28"/>
      <c r="F65" s="28"/>
      <c r="G65" s="28"/>
      <c r="H65" s="28"/>
      <c r="I65" s="155"/>
    </row>
    <row r="66" spans="1:9" x14ac:dyDescent="0.25">
      <c r="A66" s="156"/>
      <c r="C66" s="31"/>
      <c r="D66" s="28"/>
      <c r="E66" s="28"/>
      <c r="F66" s="28"/>
      <c r="G66" s="28"/>
      <c r="H66" s="28"/>
      <c r="I66" s="155"/>
    </row>
    <row r="67" spans="1:9" x14ac:dyDescent="0.25">
      <c r="A67" s="156"/>
      <c r="B67" s="178" t="s">
        <v>941</v>
      </c>
      <c r="C67" s="31" t="s">
        <v>942</v>
      </c>
      <c r="F67" s="179">
        <v>31</v>
      </c>
      <c r="I67" s="171"/>
    </row>
    <row r="68" spans="1:9" x14ac:dyDescent="0.25">
      <c r="A68" s="156"/>
      <c r="I68" s="171"/>
    </row>
    <row r="69" spans="1:9" x14ac:dyDescent="0.25">
      <c r="A69" s="156"/>
      <c r="I69" s="171"/>
    </row>
    <row r="70" spans="1:9" x14ac:dyDescent="0.25">
      <c r="A70" s="156"/>
      <c r="I70" s="171"/>
    </row>
    <row r="71" spans="1:9" x14ac:dyDescent="0.25">
      <c r="A71" s="156"/>
      <c r="I71" s="171"/>
    </row>
    <row r="72" spans="1:9" x14ac:dyDescent="0.25">
      <c r="A72" s="156"/>
      <c r="I72" s="171"/>
    </row>
    <row r="73" spans="1:9" x14ac:dyDescent="0.25">
      <c r="A73" s="156"/>
      <c r="I73" s="171"/>
    </row>
    <row r="74" spans="1:9" x14ac:dyDescent="0.25">
      <c r="A74" s="156"/>
      <c r="I74" s="171"/>
    </row>
    <row r="75" spans="1:9" x14ac:dyDescent="0.25">
      <c r="A75" s="156"/>
      <c r="I75" s="171"/>
    </row>
    <row r="76" spans="1:9" x14ac:dyDescent="0.25">
      <c r="A76" s="156"/>
      <c r="I76" s="171"/>
    </row>
    <row r="77" spans="1:9" x14ac:dyDescent="0.25">
      <c r="A77" s="156"/>
      <c r="I77" s="171"/>
    </row>
    <row r="78" spans="1:9" x14ac:dyDescent="0.25">
      <c r="A78" s="156"/>
      <c r="I78" s="171"/>
    </row>
    <row r="79" spans="1:9" x14ac:dyDescent="0.25">
      <c r="A79" s="156"/>
      <c r="I79" s="171"/>
    </row>
    <row r="80" spans="1:9" x14ac:dyDescent="0.25">
      <c r="A80" s="156"/>
      <c r="I80" s="171"/>
    </row>
    <row r="81" spans="1:9" x14ac:dyDescent="0.25">
      <c r="A81" s="156"/>
      <c r="I81" s="171"/>
    </row>
    <row r="82" spans="1:9" x14ac:dyDescent="0.25">
      <c r="A82" s="156"/>
      <c r="I82" s="171"/>
    </row>
    <row r="83" spans="1:9" x14ac:dyDescent="0.25">
      <c r="A83" s="156"/>
      <c r="I83" s="171"/>
    </row>
    <row r="84" spans="1:9" x14ac:dyDescent="0.25">
      <c r="A84" s="156"/>
      <c r="I84" s="171"/>
    </row>
    <row r="85" spans="1:9" x14ac:dyDescent="0.25">
      <c r="A85" s="156"/>
      <c r="I85" s="171"/>
    </row>
    <row r="86" spans="1:9" x14ac:dyDescent="0.25">
      <c r="A86" s="156"/>
      <c r="I86" s="171"/>
    </row>
    <row r="87" spans="1:9" x14ac:dyDescent="0.25">
      <c r="A87" s="156"/>
      <c r="I87" s="171"/>
    </row>
    <row r="88" spans="1:9" x14ac:dyDescent="0.25">
      <c r="A88" s="156"/>
      <c r="I88" s="171"/>
    </row>
    <row r="89" spans="1:9" x14ac:dyDescent="0.25">
      <c r="A89" s="156"/>
      <c r="I89" s="171"/>
    </row>
    <row r="90" spans="1:9" x14ac:dyDescent="0.25">
      <c r="A90" s="156"/>
      <c r="I90" s="171"/>
    </row>
    <row r="91" spans="1:9" x14ac:dyDescent="0.25">
      <c r="A91" s="156"/>
      <c r="I91" s="171"/>
    </row>
    <row r="92" spans="1:9" x14ac:dyDescent="0.25">
      <c r="A92" s="156"/>
      <c r="I92" s="171"/>
    </row>
    <row r="93" spans="1:9" x14ac:dyDescent="0.25">
      <c r="A93" s="156"/>
      <c r="I93" s="171"/>
    </row>
    <row r="94" spans="1:9" x14ac:dyDescent="0.25">
      <c r="A94" s="156"/>
      <c r="I94" s="171"/>
    </row>
    <row r="95" spans="1:9" x14ac:dyDescent="0.25">
      <c r="A95" s="156"/>
      <c r="I95" s="171"/>
    </row>
    <row r="96" spans="1:9" x14ac:dyDescent="0.25">
      <c r="A96" s="156"/>
      <c r="I96" s="171"/>
    </row>
    <row r="97" spans="1:9" x14ac:dyDescent="0.25">
      <c r="A97" s="156"/>
      <c r="I97" s="171"/>
    </row>
    <row r="98" spans="1:9" x14ac:dyDescent="0.25">
      <c r="A98" s="156"/>
      <c r="I98" s="171"/>
    </row>
    <row r="99" spans="1:9" x14ac:dyDescent="0.25">
      <c r="A99" s="156"/>
      <c r="I99" s="171"/>
    </row>
    <row r="100" spans="1:9" x14ac:dyDescent="0.25">
      <c r="A100" s="156"/>
      <c r="I100" s="171"/>
    </row>
    <row r="101" spans="1:9" x14ac:dyDescent="0.25">
      <c r="A101" s="156"/>
      <c r="I101" s="171"/>
    </row>
    <row r="102" spans="1:9" x14ac:dyDescent="0.25">
      <c r="A102" s="156"/>
      <c r="I102" s="171"/>
    </row>
    <row r="103" spans="1:9" x14ac:dyDescent="0.25">
      <c r="A103" s="156"/>
      <c r="I103" s="171"/>
    </row>
    <row r="104" spans="1:9" x14ac:dyDescent="0.25">
      <c r="A104" s="156"/>
      <c r="I104" s="171"/>
    </row>
    <row r="105" spans="1:9" x14ac:dyDescent="0.25">
      <c r="A105" s="156"/>
      <c r="I105" s="171"/>
    </row>
    <row r="106" spans="1:9" x14ac:dyDescent="0.25">
      <c r="A106" s="156"/>
      <c r="I106" s="171"/>
    </row>
    <row r="107" spans="1:9" x14ac:dyDescent="0.25">
      <c r="A107" s="156"/>
      <c r="I107" s="171"/>
    </row>
    <row r="108" spans="1:9" x14ac:dyDescent="0.25">
      <c r="A108" s="156"/>
      <c r="I108" s="171"/>
    </row>
    <row r="109" spans="1:9" x14ac:dyDescent="0.25">
      <c r="A109" s="156"/>
      <c r="I109" s="171"/>
    </row>
    <row r="110" spans="1:9" x14ac:dyDescent="0.25">
      <c r="A110" s="160"/>
      <c r="B110" s="180"/>
      <c r="C110" s="180"/>
      <c r="D110" s="180"/>
      <c r="E110" s="180"/>
      <c r="F110" s="180"/>
      <c r="G110" s="180"/>
      <c r="H110" s="180"/>
      <c r="I110" s="175"/>
    </row>
  </sheetData>
  <mergeCells count="6">
    <mergeCell ref="B32:F32"/>
    <mergeCell ref="D9:G9"/>
    <mergeCell ref="C10:I10"/>
    <mergeCell ref="C21:I21"/>
    <mergeCell ref="C14:H14"/>
    <mergeCell ref="C18:I18"/>
  </mergeCells>
  <hyperlinks>
    <hyperlink ref="D27" r:id="rId1" xr:uid="{00000000-0004-0000-0200-000000000000}"/>
  </hyperlinks>
  <pageMargins left="0.59" right="0.55118110236220474" top="0.64" bottom="1.19" header="0.31496062992125984" footer="0.31496062992125984"/>
  <pageSetup paperSize="9" scale="7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rgb="FF0070C0"/>
  </sheetPr>
  <dimension ref="A1:O73"/>
  <sheetViews>
    <sheetView showGridLines="0" topLeftCell="B42" zoomScaleNormal="100" workbookViewId="0">
      <selection activeCell="F64" sqref="F64:G64"/>
    </sheetView>
  </sheetViews>
  <sheetFormatPr baseColWidth="10" defaultRowHeight="12.75" x14ac:dyDescent="0.2"/>
  <cols>
    <col min="1" max="1" width="2.140625" style="35" hidden="1" customWidth="1"/>
    <col min="2" max="2" width="5.140625" style="35" customWidth="1"/>
    <col min="3" max="3" width="7" style="35" customWidth="1"/>
    <col min="4" max="4" width="36.42578125" style="35" customWidth="1"/>
    <col min="5" max="5" width="8.28515625" style="37" customWidth="1"/>
    <col min="6" max="7" width="21.7109375" style="35" bestFit="1" customWidth="1"/>
    <col min="8" max="8" width="2.5703125" style="35" customWidth="1"/>
    <col min="9" max="9" width="3.28515625" style="35" customWidth="1"/>
    <col min="10" max="10" width="17.5703125" style="35" customWidth="1"/>
    <col min="11" max="11" width="3.42578125" style="35" customWidth="1"/>
    <col min="12" max="12" width="12.28515625" style="35" bestFit="1" customWidth="1"/>
    <col min="13" max="16384" width="11.42578125" style="35"/>
  </cols>
  <sheetData>
    <row r="1" spans="1:10" x14ac:dyDescent="0.2">
      <c r="D1" s="95"/>
      <c r="E1" s="739" t="s">
        <v>316</v>
      </c>
      <c r="I1" s="35">
        <v>4</v>
      </c>
    </row>
    <row r="3" spans="1:10" x14ac:dyDescent="0.2">
      <c r="F3" s="38"/>
    </row>
    <row r="6" spans="1:10" x14ac:dyDescent="0.2">
      <c r="G6" s="39"/>
    </row>
    <row r="7" spans="1:10" x14ac:dyDescent="0.2">
      <c r="G7" s="39"/>
    </row>
    <row r="8" spans="1:10" x14ac:dyDescent="0.2">
      <c r="G8" s="39"/>
    </row>
    <row r="9" spans="1:10" x14ac:dyDescent="0.2">
      <c r="A9" s="1258" t="s">
        <v>1015</v>
      </c>
      <c r="B9" s="1258"/>
      <c r="C9" s="1258"/>
      <c r="D9" s="1258"/>
      <c r="E9" s="1258"/>
      <c r="F9" s="1258"/>
      <c r="G9" s="1258"/>
      <c r="H9" s="1258"/>
      <c r="I9" s="69"/>
      <c r="J9" s="69"/>
    </row>
    <row r="10" spans="1:10" ht="15" customHeight="1" x14ac:dyDescent="0.2">
      <c r="A10" s="1258" t="s">
        <v>1173</v>
      </c>
      <c r="B10" s="1258"/>
      <c r="C10" s="1258"/>
      <c r="D10" s="1258"/>
      <c r="E10" s="1258"/>
      <c r="F10" s="1258"/>
      <c r="G10" s="1258"/>
      <c r="H10" s="1258"/>
      <c r="I10" s="69"/>
      <c r="J10" s="69"/>
    </row>
    <row r="11" spans="1:10" x14ac:dyDescent="0.2">
      <c r="A11" s="1263" t="s">
        <v>1116</v>
      </c>
      <c r="B11" s="1263"/>
      <c r="C11" s="1263"/>
      <c r="D11" s="1263"/>
      <c r="E11" s="1263"/>
      <c r="F11" s="1263"/>
      <c r="G11" s="1263"/>
      <c r="H11" s="1263"/>
      <c r="I11" s="1258"/>
      <c r="J11" s="1258"/>
    </row>
    <row r="12" spans="1:10" x14ac:dyDescent="0.2">
      <c r="A12" s="1263" t="s">
        <v>845</v>
      </c>
      <c r="B12" s="1263"/>
      <c r="C12" s="1263"/>
      <c r="D12" s="1263"/>
      <c r="E12" s="1263"/>
      <c r="F12" s="1263"/>
      <c r="G12" s="1263"/>
      <c r="H12" s="1263"/>
      <c r="I12" s="1258"/>
      <c r="J12" s="1258"/>
    </row>
    <row r="13" spans="1:10" x14ac:dyDescent="0.2">
      <c r="A13" s="1263"/>
      <c r="B13" s="1263"/>
      <c r="C13" s="1263"/>
      <c r="D13" s="1263"/>
      <c r="E13" s="1263"/>
      <c r="F13" s="1263"/>
      <c r="G13" s="1263"/>
      <c r="H13" s="740"/>
      <c r="I13" s="741"/>
      <c r="J13" s="62"/>
    </row>
    <row r="14" spans="1:10" ht="25.5" customHeight="1" x14ac:dyDescent="0.2">
      <c r="F14" s="727">
        <v>44742</v>
      </c>
      <c r="G14" s="727">
        <v>44561</v>
      </c>
      <c r="H14" s="742"/>
      <c r="I14" s="742"/>
      <c r="J14" s="69"/>
    </row>
    <row r="15" spans="1:10" ht="14.25" x14ac:dyDescent="0.2">
      <c r="B15" s="70"/>
      <c r="C15" s="71"/>
      <c r="D15" s="71"/>
      <c r="E15" s="89" t="s">
        <v>177</v>
      </c>
      <c r="F15" s="89">
        <v>2022</v>
      </c>
      <c r="G15" s="90">
        <v>2021</v>
      </c>
    </row>
    <row r="16" spans="1:10" x14ac:dyDescent="0.2">
      <c r="B16" s="1259" t="s">
        <v>178</v>
      </c>
      <c r="C16" s="1260"/>
      <c r="D16" s="1260"/>
      <c r="E16" s="40"/>
      <c r="G16" s="72"/>
    </row>
    <row r="17" spans="1:10" x14ac:dyDescent="0.2">
      <c r="B17" s="73" t="s">
        <v>179</v>
      </c>
      <c r="E17" s="42"/>
      <c r="G17" s="74"/>
    </row>
    <row r="18" spans="1:10" x14ac:dyDescent="0.2">
      <c r="B18" s="75"/>
      <c r="C18" s="1252" t="s">
        <v>180</v>
      </c>
      <c r="D18" s="1252"/>
      <c r="E18" s="59">
        <v>3</v>
      </c>
      <c r="F18" s="76">
        <v>5092829546</v>
      </c>
      <c r="G18" s="77">
        <v>5010478360</v>
      </c>
      <c r="J18" s="43"/>
    </row>
    <row r="19" spans="1:10" x14ac:dyDescent="0.2">
      <c r="B19" s="75"/>
      <c r="C19" s="1252" t="s">
        <v>101</v>
      </c>
      <c r="D19" s="1252"/>
      <c r="E19" s="59">
        <v>4</v>
      </c>
      <c r="F19" s="76">
        <v>2032975774</v>
      </c>
      <c r="G19" s="77">
        <v>2008164114</v>
      </c>
      <c r="J19" s="43"/>
    </row>
    <row r="20" spans="1:10" x14ac:dyDescent="0.2">
      <c r="B20" s="75"/>
      <c r="C20" s="1252" t="s">
        <v>181</v>
      </c>
      <c r="D20" s="1252"/>
      <c r="E20" s="59">
        <v>5</v>
      </c>
      <c r="F20" s="76">
        <v>235060002655</v>
      </c>
      <c r="G20" s="77">
        <v>219811723884</v>
      </c>
      <c r="J20" s="43"/>
    </row>
    <row r="21" spans="1:10" x14ac:dyDescent="0.2">
      <c r="A21" s="44"/>
      <c r="B21" s="75"/>
      <c r="C21" s="1252" t="s">
        <v>39</v>
      </c>
      <c r="D21" s="1252"/>
      <c r="E21" s="59">
        <v>6</v>
      </c>
      <c r="F21" s="76">
        <v>1988033008</v>
      </c>
      <c r="G21" s="84">
        <v>1829374559</v>
      </c>
      <c r="J21" s="43"/>
    </row>
    <row r="22" spans="1:10" x14ac:dyDescent="0.2">
      <c r="B22" s="75"/>
      <c r="C22" s="1252" t="s">
        <v>182</v>
      </c>
      <c r="D22" s="1252"/>
      <c r="E22" s="59">
        <v>7</v>
      </c>
      <c r="F22" s="76">
        <v>22554169922</v>
      </c>
      <c r="G22" s="77">
        <v>13996300898</v>
      </c>
      <c r="J22" s="43"/>
    </row>
    <row r="23" spans="1:10" x14ac:dyDescent="0.2">
      <c r="B23" s="75"/>
      <c r="C23" s="41" t="s">
        <v>251</v>
      </c>
      <c r="E23" s="42"/>
      <c r="F23" s="45">
        <v>266728010905</v>
      </c>
      <c r="G23" s="78">
        <v>242656041815</v>
      </c>
      <c r="J23" s="43"/>
    </row>
    <row r="24" spans="1:10" x14ac:dyDescent="0.2">
      <c r="B24" s="73" t="s">
        <v>183</v>
      </c>
      <c r="E24" s="42"/>
      <c r="G24" s="74"/>
      <c r="J24" s="43"/>
    </row>
    <row r="25" spans="1:10" x14ac:dyDescent="0.2">
      <c r="B25" s="75"/>
      <c r="C25" s="1252" t="s">
        <v>184</v>
      </c>
      <c r="D25" s="1252"/>
      <c r="E25" s="59">
        <v>6</v>
      </c>
      <c r="F25" s="814">
        <v>1987472776</v>
      </c>
      <c r="G25" s="79">
        <v>2110429782</v>
      </c>
      <c r="J25" s="43"/>
    </row>
    <row r="26" spans="1:10" x14ac:dyDescent="0.2">
      <c r="B26" s="75"/>
      <c r="C26" s="1252" t="s">
        <v>830</v>
      </c>
      <c r="D26" s="1252"/>
      <c r="E26" s="59">
        <v>4</v>
      </c>
      <c r="F26" s="76">
        <v>669500000</v>
      </c>
      <c r="G26" s="84">
        <v>669500000</v>
      </c>
      <c r="J26" s="43"/>
    </row>
    <row r="27" spans="1:10" x14ac:dyDescent="0.2">
      <c r="B27" s="75"/>
      <c r="C27" s="35" t="s">
        <v>181</v>
      </c>
      <c r="E27" s="59">
        <v>5</v>
      </c>
      <c r="F27" s="76">
        <v>28658908975</v>
      </c>
      <c r="G27" s="79">
        <v>30521585161</v>
      </c>
      <c r="J27" s="43"/>
    </row>
    <row r="28" spans="1:10" x14ac:dyDescent="0.2">
      <c r="B28" s="75"/>
      <c r="C28" s="1252" t="s">
        <v>337</v>
      </c>
      <c r="D28" s="1252"/>
      <c r="E28" s="59">
        <v>8</v>
      </c>
      <c r="F28" s="76">
        <v>1791216564</v>
      </c>
      <c r="G28" s="79">
        <v>1791216564</v>
      </c>
      <c r="J28" s="43"/>
    </row>
    <row r="29" spans="1:10" x14ac:dyDescent="0.2">
      <c r="B29" s="75"/>
      <c r="C29" s="1252" t="s">
        <v>338</v>
      </c>
      <c r="D29" s="1252"/>
      <c r="E29" s="59">
        <v>9</v>
      </c>
      <c r="F29" s="76">
        <v>2463508406</v>
      </c>
      <c r="G29" s="84">
        <v>3239111273</v>
      </c>
      <c r="J29" s="43"/>
    </row>
    <row r="30" spans="1:10" hidden="1" x14ac:dyDescent="0.2">
      <c r="B30" s="75"/>
      <c r="C30" s="1252" t="s">
        <v>196</v>
      </c>
      <c r="D30" s="1252"/>
      <c r="E30" s="59">
        <v>10</v>
      </c>
      <c r="F30" s="333">
        <v>0</v>
      </c>
      <c r="G30" s="332">
        <v>0</v>
      </c>
      <c r="J30" s="43"/>
    </row>
    <row r="31" spans="1:10" hidden="1" x14ac:dyDescent="0.2">
      <c r="B31" s="75"/>
      <c r="C31" s="1252" t="s">
        <v>113</v>
      </c>
      <c r="D31" s="1252"/>
      <c r="E31" s="59">
        <v>11</v>
      </c>
      <c r="F31" s="333">
        <v>0</v>
      </c>
      <c r="G31" s="332">
        <v>0</v>
      </c>
      <c r="J31" s="43"/>
    </row>
    <row r="32" spans="1:10" hidden="1" x14ac:dyDescent="0.2">
      <c r="B32" s="75"/>
      <c r="C32" s="1252" t="s">
        <v>119</v>
      </c>
      <c r="D32" s="1252"/>
      <c r="E32" s="59">
        <v>12</v>
      </c>
      <c r="F32" s="333">
        <v>0</v>
      </c>
      <c r="G32" s="332">
        <v>0</v>
      </c>
      <c r="J32" s="43"/>
    </row>
    <row r="33" spans="2:15" x14ac:dyDescent="0.2">
      <c r="B33" s="75"/>
      <c r="C33" s="1266" t="s">
        <v>262</v>
      </c>
      <c r="D33" s="1266"/>
      <c r="E33" s="42"/>
      <c r="F33" s="45">
        <v>35570606721</v>
      </c>
      <c r="G33" s="78">
        <v>38331842780</v>
      </c>
      <c r="J33" s="43"/>
    </row>
    <row r="34" spans="2:15" x14ac:dyDescent="0.2">
      <c r="B34" s="1264" t="s">
        <v>197</v>
      </c>
      <c r="C34" s="1265"/>
      <c r="D34" s="1265"/>
      <c r="E34" s="42"/>
      <c r="F34" s="46">
        <v>302298617626</v>
      </c>
      <c r="G34" s="80">
        <v>280987884595</v>
      </c>
      <c r="J34" s="43"/>
    </row>
    <row r="35" spans="2:15" ht="15" x14ac:dyDescent="0.35">
      <c r="B35" s="1261" t="s">
        <v>198</v>
      </c>
      <c r="C35" s="1262"/>
      <c r="D35" s="1262"/>
      <c r="E35" s="40"/>
      <c r="F35" s="47"/>
      <c r="G35" s="81"/>
      <c r="J35" s="43"/>
    </row>
    <row r="36" spans="2:15" x14ac:dyDescent="0.2">
      <c r="B36" s="73" t="s">
        <v>199</v>
      </c>
      <c r="E36" s="42"/>
      <c r="F36" s="48">
        <v>-1</v>
      </c>
      <c r="G36" s="74"/>
      <c r="J36" s="43"/>
    </row>
    <row r="37" spans="2:15" x14ac:dyDescent="0.2">
      <c r="B37" s="75"/>
      <c r="C37" s="1252" t="s">
        <v>102</v>
      </c>
      <c r="D37" s="1252"/>
      <c r="E37" s="59">
        <v>13</v>
      </c>
      <c r="F37" s="76">
        <v>36266821403</v>
      </c>
      <c r="G37" s="84">
        <v>29505693219</v>
      </c>
      <c r="J37" s="43"/>
    </row>
    <row r="38" spans="2:15" ht="15" x14ac:dyDescent="0.25">
      <c r="B38" s="75"/>
      <c r="C38" s="1250" t="s">
        <v>201</v>
      </c>
      <c r="D38" s="1250"/>
      <c r="E38" s="59">
        <v>14</v>
      </c>
      <c r="F38" s="76">
        <v>34187423598.406593</v>
      </c>
      <c r="G38" s="84">
        <v>37708494100</v>
      </c>
      <c r="H38" s="774"/>
      <c r="J38" s="43"/>
    </row>
    <row r="39" spans="2:15" x14ac:dyDescent="0.2">
      <c r="B39" s="75"/>
      <c r="C39" s="1252" t="s">
        <v>121</v>
      </c>
      <c r="D39" s="1252"/>
      <c r="E39" s="59">
        <v>15</v>
      </c>
      <c r="F39" s="76">
        <v>18493212182</v>
      </c>
      <c r="G39" s="84">
        <v>22439902405</v>
      </c>
      <c r="J39" s="43"/>
      <c r="O39" s="39"/>
    </row>
    <row r="40" spans="2:15" x14ac:dyDescent="0.2">
      <c r="B40" s="75"/>
      <c r="C40" s="1252" t="s">
        <v>63</v>
      </c>
      <c r="D40" s="1252"/>
      <c r="E40" s="59">
        <v>16</v>
      </c>
      <c r="F40" s="76">
        <v>1834959591</v>
      </c>
      <c r="G40" s="84">
        <v>1391502389</v>
      </c>
      <c r="J40" s="43"/>
      <c r="O40" s="44"/>
    </row>
    <row r="41" spans="2:15" x14ac:dyDescent="0.2">
      <c r="B41" s="75"/>
      <c r="C41" s="1252" t="s">
        <v>64</v>
      </c>
      <c r="D41" s="1252"/>
      <c r="E41" s="59">
        <v>17</v>
      </c>
      <c r="F41" s="76">
        <v>193657136</v>
      </c>
      <c r="G41" s="84">
        <v>1699367080</v>
      </c>
      <c r="J41" s="43"/>
    </row>
    <row r="42" spans="2:15" ht="13.7" customHeight="1" x14ac:dyDescent="0.2">
      <c r="B42" s="75"/>
      <c r="C42" s="1252" t="s">
        <v>852</v>
      </c>
      <c r="D42" s="1252"/>
      <c r="E42" s="59">
        <v>18</v>
      </c>
      <c r="F42" s="76">
        <v>1529866213</v>
      </c>
      <c r="G42" s="84">
        <v>1251180725</v>
      </c>
      <c r="J42" s="43"/>
    </row>
    <row r="43" spans="2:15" x14ac:dyDescent="0.2">
      <c r="B43" s="75"/>
      <c r="C43" s="1252" t="s">
        <v>202</v>
      </c>
      <c r="D43" s="1252"/>
      <c r="E43" s="59">
        <v>19</v>
      </c>
      <c r="F43" s="76">
        <v>435000966</v>
      </c>
      <c r="G43" s="74">
        <v>78209177</v>
      </c>
      <c r="J43" s="43"/>
    </row>
    <row r="44" spans="2:15" x14ac:dyDescent="0.2">
      <c r="B44" s="75"/>
      <c r="C44" s="41" t="s">
        <v>200</v>
      </c>
      <c r="E44" s="42"/>
      <c r="F44" s="45">
        <v>92940941089.406586</v>
      </c>
      <c r="G44" s="78">
        <v>94074349095</v>
      </c>
      <c r="J44" s="43"/>
    </row>
    <row r="45" spans="2:15" x14ac:dyDescent="0.2">
      <c r="B45" s="73" t="s">
        <v>203</v>
      </c>
      <c r="E45" s="42"/>
      <c r="G45" s="72"/>
      <c r="J45" s="43"/>
    </row>
    <row r="46" spans="2:15" x14ac:dyDescent="0.2">
      <c r="B46" s="75"/>
      <c r="C46" s="1252" t="s">
        <v>204</v>
      </c>
      <c r="D46" s="1252"/>
      <c r="E46" s="59">
        <v>14</v>
      </c>
      <c r="F46" s="76">
        <v>104653854112</v>
      </c>
      <c r="G46" s="84">
        <v>82166993256</v>
      </c>
      <c r="J46" s="43"/>
      <c r="L46" s="44"/>
      <c r="O46" s="44"/>
    </row>
    <row r="47" spans="2:15" ht="15.75" hidden="1" customHeight="1" x14ac:dyDescent="0.2">
      <c r="B47" s="75"/>
      <c r="C47" s="1252" t="s">
        <v>293</v>
      </c>
      <c r="D47" s="1252"/>
      <c r="E47" s="59">
        <v>19</v>
      </c>
      <c r="F47" s="333">
        <v>0</v>
      </c>
      <c r="G47" s="332">
        <v>0</v>
      </c>
      <c r="J47" s="43"/>
    </row>
    <row r="48" spans="2:15" x14ac:dyDescent="0.2">
      <c r="B48" s="75"/>
      <c r="C48" s="41" t="s">
        <v>269</v>
      </c>
      <c r="E48" s="42"/>
      <c r="F48" s="45">
        <v>104653854112</v>
      </c>
      <c r="G48" s="78">
        <v>82166993256</v>
      </c>
      <c r="J48" s="43"/>
    </row>
    <row r="49" spans="1:10" x14ac:dyDescent="0.2">
      <c r="B49" s="75"/>
      <c r="D49" s="44"/>
      <c r="E49" s="82"/>
      <c r="F49" s="44"/>
      <c r="G49" s="74"/>
      <c r="J49" s="43"/>
    </row>
    <row r="50" spans="1:10" x14ac:dyDescent="0.2">
      <c r="B50" s="1254" t="s">
        <v>339</v>
      </c>
      <c r="C50" s="1255"/>
      <c r="D50" s="1255"/>
      <c r="E50" s="49"/>
      <c r="F50" s="46">
        <v>197594795201.40659</v>
      </c>
      <c r="G50" s="83">
        <v>176241342351</v>
      </c>
      <c r="J50" s="43"/>
    </row>
    <row r="51" spans="1:10" x14ac:dyDescent="0.2">
      <c r="B51" s="1254" t="s">
        <v>40</v>
      </c>
      <c r="C51" s="1255"/>
      <c r="D51" s="1255"/>
      <c r="E51" s="40"/>
      <c r="G51" s="72"/>
      <c r="J51" s="43"/>
    </row>
    <row r="52" spans="1:10" x14ac:dyDescent="0.2">
      <c r="B52" s="75"/>
      <c r="C52" s="1252" t="s">
        <v>206</v>
      </c>
      <c r="D52" s="1252"/>
      <c r="E52" s="59">
        <v>20</v>
      </c>
      <c r="F52" s="76">
        <v>72340500000</v>
      </c>
      <c r="G52" s="84">
        <v>72340500000</v>
      </c>
      <c r="J52" s="43"/>
    </row>
    <row r="53" spans="1:10" x14ac:dyDescent="0.2">
      <c r="B53" s="75"/>
      <c r="C53" s="35" t="s">
        <v>1079</v>
      </c>
      <c r="E53" s="59">
        <v>20</v>
      </c>
      <c r="F53" s="76">
        <v>1061000000</v>
      </c>
      <c r="G53" s="84">
        <v>1061000000</v>
      </c>
      <c r="J53" s="43"/>
    </row>
    <row r="54" spans="1:10" hidden="1" x14ac:dyDescent="0.2">
      <c r="B54" s="75"/>
      <c r="C54" s="1252" t="s">
        <v>41</v>
      </c>
      <c r="D54" s="1252"/>
      <c r="E54" s="85">
        <v>21</v>
      </c>
      <c r="F54" s="333">
        <v>0</v>
      </c>
      <c r="G54" s="334">
        <v>0</v>
      </c>
      <c r="J54" s="43"/>
    </row>
    <row r="55" spans="1:10" x14ac:dyDescent="0.2">
      <c r="A55" s="44"/>
      <c r="B55" s="75"/>
      <c r="C55" s="1252" t="s">
        <v>76</v>
      </c>
      <c r="D55" s="1252"/>
      <c r="E55" s="85">
        <v>21</v>
      </c>
      <c r="F55" s="76">
        <v>6141061868</v>
      </c>
      <c r="G55" s="84">
        <v>5485407846</v>
      </c>
      <c r="J55" s="43"/>
    </row>
    <row r="56" spans="1:10" hidden="1" x14ac:dyDescent="0.2">
      <c r="B56" s="75"/>
      <c r="C56" s="1252" t="s">
        <v>207</v>
      </c>
      <c r="D56" s="1252"/>
      <c r="E56" s="85">
        <v>21</v>
      </c>
      <c r="F56" s="333">
        <v>0</v>
      </c>
      <c r="G56" s="334">
        <v>0</v>
      </c>
      <c r="J56" s="43"/>
    </row>
    <row r="57" spans="1:10" x14ac:dyDescent="0.2">
      <c r="B57" s="75"/>
      <c r="C57" s="1252" t="s">
        <v>208</v>
      </c>
      <c r="D57" s="1252"/>
      <c r="E57" s="85">
        <v>21</v>
      </c>
      <c r="F57" s="76">
        <v>22061226051</v>
      </c>
      <c r="G57" s="84">
        <v>12746553950</v>
      </c>
      <c r="H57" s="39"/>
      <c r="J57" s="43"/>
    </row>
    <row r="58" spans="1:10" hidden="1" x14ac:dyDescent="0.2">
      <c r="B58" s="75"/>
      <c r="C58" s="1252" t="s">
        <v>66</v>
      </c>
      <c r="D58" s="1252"/>
      <c r="E58" s="59">
        <v>22</v>
      </c>
      <c r="F58" s="333">
        <v>0</v>
      </c>
      <c r="G58" s="334">
        <v>0</v>
      </c>
      <c r="J58" s="43"/>
    </row>
    <row r="59" spans="1:10" x14ac:dyDescent="0.2">
      <c r="B59" s="75"/>
      <c r="C59" s="1252" t="s">
        <v>42</v>
      </c>
      <c r="D59" s="1252"/>
      <c r="E59" s="59">
        <v>23</v>
      </c>
      <c r="F59" s="76">
        <v>3100034506</v>
      </c>
      <c r="G59" s="84">
        <v>13113080448</v>
      </c>
      <c r="J59" s="43"/>
    </row>
    <row r="60" spans="1:10" x14ac:dyDescent="0.2">
      <c r="B60" s="75"/>
      <c r="C60" s="1250" t="s">
        <v>59</v>
      </c>
      <c r="D60" s="1250"/>
      <c r="E60" s="42"/>
      <c r="F60" s="76">
        <v>104703822425</v>
      </c>
      <c r="G60" s="84">
        <v>104746542244</v>
      </c>
      <c r="J60" s="43"/>
    </row>
    <row r="61" spans="1:10" hidden="1" x14ac:dyDescent="0.2">
      <c r="B61" s="75"/>
      <c r="C61" s="1252" t="s">
        <v>67</v>
      </c>
      <c r="D61" s="1252"/>
      <c r="E61" s="59">
        <v>24</v>
      </c>
      <c r="F61" s="333">
        <v>0</v>
      </c>
      <c r="G61" s="334">
        <v>0</v>
      </c>
      <c r="J61" s="43"/>
    </row>
    <row r="62" spans="1:10" x14ac:dyDescent="0.2">
      <c r="B62" s="1254" t="s">
        <v>209</v>
      </c>
      <c r="C62" s="1255"/>
      <c r="D62" s="1255"/>
      <c r="E62" s="49"/>
      <c r="F62" s="46">
        <v>104703822425</v>
      </c>
      <c r="G62" s="83">
        <v>104746542244</v>
      </c>
      <c r="J62" s="43"/>
    </row>
    <row r="63" spans="1:10" x14ac:dyDescent="0.2">
      <c r="B63" s="1256" t="s">
        <v>210</v>
      </c>
      <c r="C63" s="1257"/>
      <c r="D63" s="1257"/>
      <c r="E63" s="86"/>
      <c r="F63" s="87">
        <v>302298617626.40662</v>
      </c>
      <c r="G63" s="88">
        <v>280987884595</v>
      </c>
      <c r="I63" s="44"/>
      <c r="J63" s="43"/>
    </row>
    <row r="64" spans="1:10" x14ac:dyDescent="0.2">
      <c r="B64" s="41"/>
      <c r="E64" s="42"/>
      <c r="F64" s="44"/>
      <c r="G64" s="44"/>
      <c r="H64" s="795"/>
    </row>
    <row r="65" spans="1:8" x14ac:dyDescent="0.2">
      <c r="B65" s="1250" t="s">
        <v>336</v>
      </c>
      <c r="C65" s="1250"/>
      <c r="D65" s="1250"/>
      <c r="E65" s="1250"/>
      <c r="F65" s="1250"/>
    </row>
    <row r="66" spans="1:8" x14ac:dyDescent="0.2">
      <c r="B66" s="41"/>
      <c r="E66" s="42"/>
      <c r="F66" s="44"/>
      <c r="G66" s="50"/>
    </row>
    <row r="67" spans="1:8" x14ac:dyDescent="0.2">
      <c r="B67" s="41"/>
      <c r="E67" s="42"/>
      <c r="F67" s="57"/>
      <c r="G67" s="57"/>
      <c r="H67" s="43"/>
    </row>
    <row r="68" spans="1:8" x14ac:dyDescent="0.2">
      <c r="B68" s="41"/>
      <c r="E68" s="42"/>
      <c r="G68" s="50"/>
    </row>
    <row r="69" spans="1:8" x14ac:dyDescent="0.2">
      <c r="E69" s="42"/>
      <c r="F69" s="44"/>
    </row>
    <row r="70" spans="1:8" x14ac:dyDescent="0.2">
      <c r="A70" s="48"/>
      <c r="B70" s="51"/>
      <c r="C70" s="51"/>
      <c r="D70" s="51"/>
      <c r="E70" s="52"/>
      <c r="F70" s="1253"/>
      <c r="G70" s="1253"/>
    </row>
    <row r="71" spans="1:8" x14ac:dyDescent="0.2">
      <c r="B71" s="53"/>
      <c r="C71" s="53"/>
      <c r="D71" s="54"/>
      <c r="E71" s="55"/>
      <c r="F71" s="1251"/>
      <c r="G71" s="1251"/>
    </row>
    <row r="72" spans="1:8" x14ac:dyDescent="0.2">
      <c r="A72" s="48"/>
      <c r="B72" s="48"/>
      <c r="C72" s="48"/>
      <c r="D72" s="41"/>
      <c r="E72" s="49"/>
      <c r="F72" s="41"/>
      <c r="G72" s="48"/>
    </row>
    <row r="73" spans="1:8" x14ac:dyDescent="0.2">
      <c r="A73" s="48"/>
      <c r="B73" s="48"/>
      <c r="C73" s="48"/>
      <c r="D73" s="41"/>
      <c r="E73" s="49"/>
      <c r="F73" s="41"/>
      <c r="G73" s="48"/>
    </row>
  </sheetData>
  <mergeCells count="48">
    <mergeCell ref="I11:J11"/>
    <mergeCell ref="A12:H12"/>
    <mergeCell ref="I12:J12"/>
    <mergeCell ref="A10:H10"/>
    <mergeCell ref="B51:D51"/>
    <mergeCell ref="B50:D50"/>
    <mergeCell ref="C26:D26"/>
    <mergeCell ref="C30:D30"/>
    <mergeCell ref="C31:D31"/>
    <mergeCell ref="C33:D33"/>
    <mergeCell ref="C47:D47"/>
    <mergeCell ref="C37:D37"/>
    <mergeCell ref="C39:D39"/>
    <mergeCell ref="C41:D41"/>
    <mergeCell ref="C38:D38"/>
    <mergeCell ref="C40:D40"/>
    <mergeCell ref="C46:D46"/>
    <mergeCell ref="A9:H9"/>
    <mergeCell ref="B16:D16"/>
    <mergeCell ref="B35:D35"/>
    <mergeCell ref="C25:D25"/>
    <mergeCell ref="A13:G13"/>
    <mergeCell ref="C18:D18"/>
    <mergeCell ref="C19:D19"/>
    <mergeCell ref="C20:D20"/>
    <mergeCell ref="C21:D21"/>
    <mergeCell ref="C22:D22"/>
    <mergeCell ref="A11:H11"/>
    <mergeCell ref="C32:D32"/>
    <mergeCell ref="C28:D28"/>
    <mergeCell ref="C29:D29"/>
    <mergeCell ref="B34:D34"/>
    <mergeCell ref="B65:F65"/>
    <mergeCell ref="F71:G71"/>
    <mergeCell ref="C42:D42"/>
    <mergeCell ref="C61:D61"/>
    <mergeCell ref="C56:D56"/>
    <mergeCell ref="C57:D57"/>
    <mergeCell ref="C58:D58"/>
    <mergeCell ref="C43:D43"/>
    <mergeCell ref="C52:D52"/>
    <mergeCell ref="C55:D55"/>
    <mergeCell ref="C54:D54"/>
    <mergeCell ref="F70:G70"/>
    <mergeCell ref="C59:D59"/>
    <mergeCell ref="C60:D60"/>
    <mergeCell ref="B62:D62"/>
    <mergeCell ref="B63:D63"/>
  </mergeCells>
  <hyperlinks>
    <hyperlink ref="E18" location="'Nota 3'!A1" display="'Nota 3'!A1" xr:uid="{00000000-0004-0000-0300-000000000000}"/>
    <hyperlink ref="E19" location="'Nota 4'!A1" display="'Nota 4'!A1" xr:uid="{00000000-0004-0000-0300-000001000000}"/>
    <hyperlink ref="E20" location="'Nota 5'!A1" display="'Nota 5'!A1" xr:uid="{00000000-0004-0000-0300-000002000000}"/>
    <hyperlink ref="E21" location="'Nota 6'!A1" display="'Nota 6'!A1" xr:uid="{00000000-0004-0000-0300-000003000000}"/>
    <hyperlink ref="E22" location="'Nota 7'!A1" display="'Nota 7'!A1" xr:uid="{00000000-0004-0000-0300-000004000000}"/>
    <hyperlink ref="E25" location="'Nota 6'!A1" display="'Nota 6'!A1" xr:uid="{00000000-0004-0000-0300-000005000000}"/>
    <hyperlink ref="E28" location="'Nota 8'!A1" display="'Nota 8'!A1" xr:uid="{00000000-0004-0000-0300-000006000000}"/>
    <hyperlink ref="E29" location="'Nota 9'!A1" display="'Nota 9'!A1" xr:uid="{00000000-0004-0000-0300-000007000000}"/>
    <hyperlink ref="E30" location="'Nota 10'!A1" display="'Nota 10'!A1" xr:uid="{00000000-0004-0000-0300-000008000000}"/>
    <hyperlink ref="E31" location="'Nota 11'!A1" display="'Nota 11'!A1" xr:uid="{00000000-0004-0000-0300-000009000000}"/>
    <hyperlink ref="E32" location="'Nota 12'!A1" display="'Nota 12'!A1" xr:uid="{00000000-0004-0000-0300-00000A000000}"/>
    <hyperlink ref="E37" location="'Nota 13'!A1" display="'Nota 13'!A1" xr:uid="{00000000-0004-0000-0300-00000B000000}"/>
    <hyperlink ref="E38" location="'Nota 14'!A1" display="'Nota 14'!A1" xr:uid="{00000000-0004-0000-0300-00000C000000}"/>
    <hyperlink ref="E46" location="'Nota 14'!A1" display="'Nota 14'!A1" xr:uid="{00000000-0004-0000-0300-00000D000000}"/>
    <hyperlink ref="E39" location="'Nota 15'!A1" display="'Nota 15'!A1" xr:uid="{00000000-0004-0000-0300-00000E000000}"/>
    <hyperlink ref="E40" location="'Nota 16'!A1" display="'Nota 16'!A1" xr:uid="{00000000-0004-0000-0300-00000F000000}"/>
    <hyperlink ref="E41" location="'Nota 17'!A1" display="'Nota 17'!A1" xr:uid="{00000000-0004-0000-0300-000010000000}"/>
    <hyperlink ref="E42" location="'Nota 18'!A1" display="'Nota 18'!A1" xr:uid="{00000000-0004-0000-0300-000011000000}"/>
    <hyperlink ref="E43" location="'Nota 19'!A1" display="'Nota 19'!A1" xr:uid="{00000000-0004-0000-0300-000012000000}"/>
    <hyperlink ref="E47" location="'Nota 19'!A1" display="'Nota 19'!A1" xr:uid="{00000000-0004-0000-0300-000013000000}"/>
    <hyperlink ref="E52" location="'Nota 20'!A1" display="'Nota 20'!A1" xr:uid="{00000000-0004-0000-0300-000014000000}"/>
    <hyperlink ref="E58" location="'Nota 22'!A1" display="'Nota 22'!A1" xr:uid="{00000000-0004-0000-0300-000015000000}"/>
    <hyperlink ref="E54" location="' Nota 21'!A1" display="' Nota 21'!A1" xr:uid="{00000000-0004-0000-0300-000016000000}"/>
    <hyperlink ref="E55" location="' Nota 21'!A1" display="' Nota 21'!A1" xr:uid="{00000000-0004-0000-0300-000017000000}"/>
    <hyperlink ref="E56" location="' Nota 21'!A1" display="' Nota 21'!A1" xr:uid="{00000000-0004-0000-0300-000018000000}"/>
    <hyperlink ref="E57" location="' Nota 21'!A1" display="' Nota 21'!A1" xr:uid="{00000000-0004-0000-0300-000019000000}"/>
    <hyperlink ref="E59" location="'Nota 23'!A1" display="'Nota 23'!A1" xr:uid="{00000000-0004-0000-0300-00001A000000}"/>
    <hyperlink ref="E61" location="'Nota 24'!A1" display="'Nota 24'!A1" xr:uid="{00000000-0004-0000-0300-00001B000000}"/>
    <hyperlink ref="E1" location="Indice!A1" display="Indice" xr:uid="{00000000-0004-0000-0300-00001C000000}"/>
    <hyperlink ref="E27" location="'Nota 5'!A1" display="'Nota 5'!A1" xr:uid="{00000000-0004-0000-0300-00001D000000}"/>
  </hyperlinks>
  <printOptions horizontalCentered="1"/>
  <pageMargins left="0.74803149606299213" right="0.15748031496062992" top="0.78740157480314965" bottom="0.74803149606299213"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H47"/>
  <sheetViews>
    <sheetView showGridLines="0" zoomScaleNormal="100" zoomScaleSheetLayoutView="70" workbookViewId="0">
      <selection activeCell="E32" sqref="E32"/>
    </sheetView>
  </sheetViews>
  <sheetFormatPr baseColWidth="10" defaultRowHeight="12.75" x14ac:dyDescent="0.2"/>
  <cols>
    <col min="1" max="1" width="55.5703125" style="35" customWidth="1"/>
    <col min="2" max="2" width="11.140625" style="42" customWidth="1"/>
    <col min="3" max="3" width="20.140625" style="654" customWidth="1"/>
    <col min="4" max="4" width="18.140625" style="654" customWidth="1"/>
    <col min="5" max="5" width="16.140625" style="35" customWidth="1"/>
    <col min="6" max="6" width="11.42578125" style="35"/>
    <col min="7" max="7" width="14.5703125" style="35" customWidth="1"/>
    <col min="8" max="16384" width="11.42578125" style="35"/>
  </cols>
  <sheetData>
    <row r="1" spans="1:7" x14ac:dyDescent="0.2">
      <c r="A1" s="48" t="str">
        <f>Indice!C1</f>
        <v>ELECTROBAN SAECA</v>
      </c>
      <c r="B1" s="85" t="s">
        <v>316</v>
      </c>
      <c r="D1" s="743">
        <v>5</v>
      </c>
    </row>
    <row r="3" spans="1:7" x14ac:dyDescent="0.2">
      <c r="D3" s="743"/>
    </row>
    <row r="4" spans="1:7" x14ac:dyDescent="0.2">
      <c r="A4" s="35" t="s">
        <v>43</v>
      </c>
    </row>
    <row r="6" spans="1:7" x14ac:dyDescent="0.2">
      <c r="A6" s="41"/>
      <c r="B6" s="49"/>
      <c r="C6" s="655"/>
    </row>
    <row r="7" spans="1:7" x14ac:dyDescent="0.2">
      <c r="A7" s="1258" t="s">
        <v>243</v>
      </c>
      <c r="B7" s="1258"/>
      <c r="C7" s="1258"/>
      <c r="D7" s="1258"/>
    </row>
    <row r="8" spans="1:7" x14ac:dyDescent="0.2">
      <c r="A8" s="1258" t="s">
        <v>1149</v>
      </c>
      <c r="B8" s="1258"/>
      <c r="C8" s="1258"/>
      <c r="D8" s="1258"/>
    </row>
    <row r="9" spans="1:7" x14ac:dyDescent="0.2">
      <c r="A9" s="1268" t="s">
        <v>244</v>
      </c>
      <c r="B9" s="1268"/>
      <c r="C9" s="1268"/>
      <c r="D9" s="1268"/>
    </row>
    <row r="10" spans="1:7" x14ac:dyDescent="0.2">
      <c r="A10" s="1268" t="s">
        <v>943</v>
      </c>
      <c r="B10" s="1268"/>
      <c r="C10" s="1268"/>
      <c r="D10" s="1268"/>
    </row>
    <row r="11" spans="1:7" s="58" customFormat="1" ht="12" x14ac:dyDescent="0.2">
      <c r="C11" s="734"/>
      <c r="D11" s="734"/>
      <c r="E11" s="657"/>
      <c r="F11" s="658"/>
      <c r="G11" s="656"/>
    </row>
    <row r="12" spans="1:7" x14ac:dyDescent="0.2">
      <c r="A12" s="659"/>
      <c r="B12" s="660"/>
      <c r="C12" s="735" t="s">
        <v>1119</v>
      </c>
      <c r="D12" s="735" t="s">
        <v>1119</v>
      </c>
    </row>
    <row r="13" spans="1:7" x14ac:dyDescent="0.2">
      <c r="A13" s="669"/>
      <c r="B13" s="670" t="s">
        <v>177</v>
      </c>
      <c r="C13" s="756">
        <f>IFERROR(IF(Indice!B6="","2XX2",YEAR(Indice!B6)),"2XX2")</f>
        <v>2022</v>
      </c>
      <c r="D13" s="757">
        <f>IFERROR(YEAR(Indice!B6-365),"2XX1")</f>
        <v>2021</v>
      </c>
    </row>
    <row r="14" spans="1:7" x14ac:dyDescent="0.2">
      <c r="A14" s="75" t="s">
        <v>60</v>
      </c>
      <c r="B14" s="59">
        <v>25</v>
      </c>
      <c r="C14" s="60">
        <v>74447459273</v>
      </c>
      <c r="D14" s="806">
        <v>74932656278</v>
      </c>
    </row>
    <row r="15" spans="1:7" ht="15" x14ac:dyDescent="0.25">
      <c r="A15" s="75" t="s">
        <v>139</v>
      </c>
      <c r="B15" s="59">
        <v>26</v>
      </c>
      <c r="C15" s="60">
        <v>-34938821288</v>
      </c>
      <c r="D15" s="806">
        <v>-34000573271</v>
      </c>
      <c r="G15" s="421"/>
    </row>
    <row r="16" spans="1:7" x14ac:dyDescent="0.2">
      <c r="A16" s="73" t="s">
        <v>68</v>
      </c>
      <c r="B16" s="49"/>
      <c r="C16" s="65">
        <v>39508637985</v>
      </c>
      <c r="D16" s="809">
        <v>40932083007</v>
      </c>
    </row>
    <row r="17" spans="1:8" x14ac:dyDescent="0.2">
      <c r="A17" s="75" t="s">
        <v>211</v>
      </c>
      <c r="B17" s="59">
        <v>27</v>
      </c>
      <c r="C17" s="60">
        <v>-19450150187</v>
      </c>
      <c r="D17" s="806">
        <v>-18088222797</v>
      </c>
    </row>
    <row r="18" spans="1:8" x14ac:dyDescent="0.2">
      <c r="A18" s="75" t="s">
        <v>213</v>
      </c>
      <c r="B18" s="59">
        <v>27</v>
      </c>
      <c r="C18" s="60">
        <v>-11090591025</v>
      </c>
      <c r="D18" s="806">
        <v>-10716055923</v>
      </c>
    </row>
    <row r="19" spans="1:8" x14ac:dyDescent="0.2">
      <c r="A19" s="75" t="s">
        <v>214</v>
      </c>
      <c r="B19" s="59">
        <v>28</v>
      </c>
      <c r="C19" s="60">
        <v>3811667631</v>
      </c>
      <c r="D19" s="806">
        <v>760954917</v>
      </c>
    </row>
    <row r="20" spans="1:8" x14ac:dyDescent="0.2">
      <c r="A20" s="73" t="s">
        <v>141</v>
      </c>
      <c r="B20" s="49"/>
      <c r="C20" s="65">
        <v>12779564404</v>
      </c>
      <c r="D20" s="809">
        <v>12888759204</v>
      </c>
    </row>
    <row r="21" spans="1:8" x14ac:dyDescent="0.2">
      <c r="A21" s="75" t="s">
        <v>342</v>
      </c>
      <c r="B21" s="59">
        <v>29</v>
      </c>
      <c r="C21" s="63">
        <v>57582791</v>
      </c>
      <c r="D21" s="807">
        <v>86488545</v>
      </c>
    </row>
    <row r="22" spans="1:8" x14ac:dyDescent="0.2">
      <c r="A22" s="75" t="s">
        <v>341</v>
      </c>
      <c r="B22" s="59">
        <v>29</v>
      </c>
      <c r="C22" s="63">
        <v>-9067094586</v>
      </c>
      <c r="D22" s="807">
        <v>-8373934178</v>
      </c>
    </row>
    <row r="23" spans="1:8" x14ac:dyDescent="0.2">
      <c r="A23" s="300" t="s">
        <v>59</v>
      </c>
      <c r="C23" s="65">
        <v>3770052609</v>
      </c>
      <c r="D23" s="809">
        <v>4601313571</v>
      </c>
    </row>
    <row r="24" spans="1:8" x14ac:dyDescent="0.2">
      <c r="A24" s="75" t="s">
        <v>145</v>
      </c>
      <c r="B24" s="59">
        <v>30</v>
      </c>
      <c r="C24" s="63">
        <v>0</v>
      </c>
      <c r="D24" s="807">
        <v>0</v>
      </c>
    </row>
    <row r="25" spans="1:8" ht="25.5" x14ac:dyDescent="0.2">
      <c r="A25" s="671" t="s">
        <v>343</v>
      </c>
      <c r="B25" s="49"/>
      <c r="C25" s="64">
        <v>3770052609</v>
      </c>
      <c r="D25" s="808">
        <v>4601313571</v>
      </c>
    </row>
    <row r="26" spans="1:8" x14ac:dyDescent="0.2">
      <c r="A26" s="75" t="s">
        <v>146</v>
      </c>
      <c r="B26" s="59">
        <v>31</v>
      </c>
      <c r="C26" s="63">
        <v>0</v>
      </c>
      <c r="D26" s="807">
        <v>0</v>
      </c>
    </row>
    <row r="27" spans="1:8" ht="13.5" customHeight="1" x14ac:dyDescent="0.2">
      <c r="A27" s="671" t="s">
        <v>72</v>
      </c>
      <c r="B27" s="49"/>
      <c r="C27" s="64">
        <v>3770052609</v>
      </c>
      <c r="D27" s="808">
        <v>4601313571</v>
      </c>
      <c r="F27" s="663"/>
    </row>
    <row r="28" spans="1:8" x14ac:dyDescent="0.2">
      <c r="A28" s="262" t="s">
        <v>44</v>
      </c>
      <c r="B28" s="661">
        <v>32</v>
      </c>
      <c r="C28" s="662">
        <v>-670018103</v>
      </c>
      <c r="D28" s="807">
        <v>-780758426</v>
      </c>
    </row>
    <row r="29" spans="1:8" ht="15" x14ac:dyDescent="0.25">
      <c r="A29" s="672" t="s">
        <v>344</v>
      </c>
      <c r="B29" s="49"/>
      <c r="C29" s="64">
        <v>3100034506</v>
      </c>
      <c r="D29" s="808">
        <v>3820555145</v>
      </c>
      <c r="G29" s="764"/>
      <c r="H29" s="663"/>
    </row>
    <row r="30" spans="1:8" x14ac:dyDescent="0.2">
      <c r="A30" s="75" t="s">
        <v>69</v>
      </c>
      <c r="B30" s="59">
        <v>33</v>
      </c>
      <c r="C30" s="65">
        <v>0</v>
      </c>
      <c r="D30" s="809">
        <v>0</v>
      </c>
    </row>
    <row r="31" spans="1:8" x14ac:dyDescent="0.2">
      <c r="A31" s="75" t="s">
        <v>70</v>
      </c>
      <c r="B31" s="59">
        <v>34</v>
      </c>
      <c r="C31" s="63">
        <v>0</v>
      </c>
      <c r="D31" s="807">
        <v>0</v>
      </c>
    </row>
    <row r="32" spans="1:8" ht="14.25" x14ac:dyDescent="0.2">
      <c r="A32" s="673" t="s">
        <v>223</v>
      </c>
      <c r="B32" s="66"/>
      <c r="C32" s="67">
        <v>3100034506</v>
      </c>
      <c r="D32" s="810">
        <v>3820555145</v>
      </c>
      <c r="E32" s="400"/>
    </row>
    <row r="33" spans="1:5" x14ac:dyDescent="0.2">
      <c r="A33" s="674" t="s">
        <v>71</v>
      </c>
      <c r="B33" s="675">
        <v>35</v>
      </c>
      <c r="C33" s="676">
        <v>48891.816326530614</v>
      </c>
      <c r="D33" s="811">
        <v>60255.419755228213</v>
      </c>
      <c r="E33" s="663"/>
    </row>
    <row r="34" spans="1:5" x14ac:dyDescent="0.2">
      <c r="E34" s="663"/>
    </row>
    <row r="35" spans="1:5" x14ac:dyDescent="0.2">
      <c r="A35" s="35" t="s">
        <v>336</v>
      </c>
      <c r="E35" s="663"/>
    </row>
    <row r="41" spans="1:5" x14ac:dyDescent="0.2">
      <c r="A41" s="664"/>
      <c r="B41" s="665"/>
      <c r="C41" s="1267"/>
      <c r="D41" s="1267"/>
    </row>
    <row r="42" spans="1:5" x14ac:dyDescent="0.2">
      <c r="A42" s="666"/>
      <c r="B42" s="667"/>
      <c r="D42" s="668"/>
    </row>
    <row r="47" spans="1:5" x14ac:dyDescent="0.2">
      <c r="A47" s="69"/>
      <c r="C47" s="1267"/>
      <c r="D47" s="1267"/>
    </row>
  </sheetData>
  <mergeCells count="6">
    <mergeCell ref="C47:D47"/>
    <mergeCell ref="A7:D7"/>
    <mergeCell ref="A8:D8"/>
    <mergeCell ref="A9:D9"/>
    <mergeCell ref="A10:D10"/>
    <mergeCell ref="C41:D41"/>
  </mergeCells>
  <hyperlinks>
    <hyperlink ref="B14" location="'Nota 25'!A1" display="'Nota 25'!A1" xr:uid="{00000000-0004-0000-0500-000000000000}"/>
    <hyperlink ref="B15" location="'Nota 26'!A1" display="'Nota 26'!A1" xr:uid="{00000000-0004-0000-0500-000001000000}"/>
    <hyperlink ref="B17" location="'Nota 27'!A1" display="'Nota 27'!A1" xr:uid="{00000000-0004-0000-0500-000002000000}"/>
    <hyperlink ref="B18" location="'Nota 27'!A1" display="'Nota 27'!A1" xr:uid="{00000000-0004-0000-0500-000003000000}"/>
    <hyperlink ref="B19" location="'Nota 28'!A1" display="'Nota 28'!A1" xr:uid="{00000000-0004-0000-0500-000004000000}"/>
    <hyperlink ref="B22" location="'Nota 29'!A1" display="'Nota 29'!A1" xr:uid="{00000000-0004-0000-0500-000005000000}"/>
    <hyperlink ref="B21" location="'Nota 29'!A1" display="'Nota 29'!A1" xr:uid="{00000000-0004-0000-0500-000006000000}"/>
    <hyperlink ref="B24" location="'Nota 30'!A1" display="'Nota 30'!A1" xr:uid="{00000000-0004-0000-0500-000007000000}"/>
    <hyperlink ref="B26" location="'Nota 31'!A1" display="'Nota 31'!A1" xr:uid="{00000000-0004-0000-0500-000008000000}"/>
    <hyperlink ref="B28" location="'Nota 32'!A1" display="'Nota 32'!A1" xr:uid="{00000000-0004-0000-0500-000009000000}"/>
    <hyperlink ref="B30" location="'Nota 33'!A1" display="'Nota 33'!A1" xr:uid="{00000000-0004-0000-0500-00000A000000}"/>
    <hyperlink ref="B31" location="'Nota 34'!A1" display="'Nota 34'!A1" xr:uid="{00000000-0004-0000-0500-00000B000000}"/>
    <hyperlink ref="B33" location="'Nota 35'!A1" display="'Nota 35'!A1" xr:uid="{00000000-0004-0000-0500-00000C000000}"/>
    <hyperlink ref="B1" location="Indice!A1" display="Indice" xr:uid="{00000000-0004-0000-0500-00000D000000}"/>
  </hyperlinks>
  <printOptions horizontalCentered="1"/>
  <pageMargins left="0.35" right="0.32" top="1.1417322834645669" bottom="0.74803149606299213"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8" tint="-0.249977111117893"/>
  </sheetPr>
  <dimension ref="A1:X55"/>
  <sheetViews>
    <sheetView showGridLines="0" topLeftCell="A28" zoomScale="70" zoomScaleNormal="70" workbookViewId="0">
      <selection activeCell="T49" sqref="T49"/>
    </sheetView>
  </sheetViews>
  <sheetFormatPr baseColWidth="10" defaultRowHeight="12.75" x14ac:dyDescent="0.2"/>
  <cols>
    <col min="1" max="1" width="40.85546875" style="35" customWidth="1"/>
    <col min="2" max="2" width="0.85546875" style="35" customWidth="1"/>
    <col min="3" max="3" width="17.140625" style="578" customWidth="1"/>
    <col min="4" max="4" width="2.5703125" style="578" hidden="1" customWidth="1"/>
    <col min="5" max="5" width="1" style="579" hidden="1" customWidth="1"/>
    <col min="6" max="6" width="16.140625" style="578" customWidth="1"/>
    <col min="7" max="7" width="0.85546875" style="579" hidden="1" customWidth="1"/>
    <col min="8" max="8" width="14.140625" style="578" customWidth="1"/>
    <col min="9" max="9" width="1.140625" style="579" customWidth="1"/>
    <col min="10" max="10" width="15" style="578" customWidth="1"/>
    <col min="11" max="11" width="1.140625" style="579" customWidth="1"/>
    <col min="12" max="12" width="18.42578125" style="578" customWidth="1"/>
    <col min="13" max="13" width="0.7109375" style="579" customWidth="1"/>
    <col min="14" max="14" width="20.42578125" style="578" customWidth="1"/>
    <col min="15" max="15" width="1.140625" style="579" customWidth="1"/>
    <col min="16" max="16" width="18.85546875" style="578" customWidth="1"/>
    <col min="17" max="17" width="1.140625" style="581" customWidth="1"/>
    <col min="18" max="18" width="11.42578125" style="35" customWidth="1"/>
    <col min="19" max="19" width="1.140625" style="35" hidden="1" customWidth="1"/>
    <col min="20" max="20" width="19.28515625" style="35" customWidth="1"/>
    <col min="21" max="21" width="0.85546875" style="35" customWidth="1"/>
    <col min="22" max="22" width="2.42578125" style="35" customWidth="1"/>
    <col min="23" max="23" width="17.140625" style="35" bestFit="1" customWidth="1"/>
    <col min="24" max="24" width="13.5703125" style="35" customWidth="1"/>
    <col min="25" max="16384" width="11.42578125" style="35"/>
  </cols>
  <sheetData>
    <row r="1" spans="1:22" x14ac:dyDescent="0.2">
      <c r="A1" s="48" t="str">
        <f>Indice!C1</f>
        <v>ELECTROBAN SAECA</v>
      </c>
    </row>
    <row r="2" spans="1:22" ht="15" x14ac:dyDescent="0.25">
      <c r="T2" s="142">
        <v>6</v>
      </c>
      <c r="V2" s="580" t="s">
        <v>316</v>
      </c>
    </row>
    <row r="3" spans="1:22" ht="14.25" x14ac:dyDescent="0.2">
      <c r="N3" s="582"/>
      <c r="R3" s="48"/>
    </row>
    <row r="4" spans="1:22" ht="14.25" x14ac:dyDescent="0.2">
      <c r="B4" s="582"/>
      <c r="C4" s="582"/>
      <c r="D4" s="582"/>
      <c r="E4" s="582"/>
      <c r="F4" s="1269" t="s">
        <v>774</v>
      </c>
      <c r="G4" s="1269"/>
      <c r="H4" s="1269"/>
      <c r="I4" s="1269"/>
      <c r="J4" s="1269"/>
      <c r="K4" s="1269"/>
      <c r="L4" s="1269"/>
      <c r="M4" s="582"/>
      <c r="N4" s="582"/>
      <c r="O4" s="582"/>
      <c r="P4" s="582"/>
      <c r="R4" s="48"/>
    </row>
    <row r="5" spans="1:22" ht="14.25" x14ac:dyDescent="0.2">
      <c r="A5" s="582"/>
      <c r="B5" s="582"/>
      <c r="C5" s="582"/>
      <c r="D5" s="582"/>
      <c r="E5" s="582"/>
      <c r="F5" s="1269" t="s">
        <v>1152</v>
      </c>
      <c r="G5" s="1269"/>
      <c r="H5" s="1269"/>
      <c r="I5" s="1269"/>
      <c r="J5" s="1269"/>
      <c r="K5" s="1269"/>
      <c r="L5" s="1269"/>
      <c r="M5" s="582"/>
      <c r="N5" s="582"/>
      <c r="O5" s="582"/>
      <c r="P5" s="582"/>
      <c r="R5" s="48"/>
    </row>
    <row r="6" spans="1:22" ht="15" x14ac:dyDescent="0.25">
      <c r="A6" s="1274" t="s">
        <v>1113</v>
      </c>
      <c r="B6" s="1274"/>
      <c r="C6" s="1274"/>
      <c r="D6" s="1274"/>
      <c r="E6" s="1274"/>
      <c r="F6" s="1274"/>
      <c r="G6" s="1274"/>
      <c r="H6" s="1274"/>
      <c r="I6" s="1274"/>
      <c r="J6" s="1274"/>
      <c r="K6" s="1274"/>
      <c r="L6" s="1274"/>
      <c r="M6" s="1274"/>
      <c r="N6" s="1274"/>
      <c r="O6" s="1274"/>
      <c r="P6" s="1274"/>
      <c r="R6" s="48"/>
    </row>
    <row r="7" spans="1:22" ht="15" x14ac:dyDescent="0.25">
      <c r="A7" s="1274" t="s">
        <v>1034</v>
      </c>
      <c r="B7" s="1274"/>
      <c r="C7" s="1274"/>
      <c r="D7" s="1274"/>
      <c r="E7" s="1274"/>
      <c r="F7" s="1274"/>
      <c r="G7" s="1274"/>
      <c r="H7" s="1274"/>
      <c r="I7" s="1274"/>
      <c r="J7" s="1274"/>
      <c r="K7" s="1274"/>
      <c r="L7" s="1274"/>
      <c r="M7" s="1274"/>
      <c r="N7" s="1274"/>
      <c r="O7" s="1274"/>
      <c r="P7" s="1274"/>
      <c r="R7" s="48"/>
    </row>
    <row r="8" spans="1:22" ht="15" x14ac:dyDescent="0.25">
      <c r="A8" s="583"/>
      <c r="B8" s="583"/>
      <c r="C8" s="583"/>
      <c r="D8" s="583"/>
      <c r="E8" s="583"/>
      <c r="F8" s="583"/>
      <c r="G8" s="583"/>
      <c r="H8" s="583"/>
      <c r="I8" s="583"/>
      <c r="J8" s="583"/>
      <c r="K8" s="583"/>
      <c r="L8" s="583"/>
      <c r="M8" s="583"/>
      <c r="N8" s="583"/>
      <c r="O8" s="583"/>
      <c r="P8" s="583"/>
      <c r="R8" s="48"/>
    </row>
    <row r="9" spans="1:22" ht="15" x14ac:dyDescent="0.25">
      <c r="A9" s="583"/>
      <c r="B9" s="583"/>
      <c r="C9" s="583"/>
      <c r="D9" s="583"/>
      <c r="E9" s="583"/>
      <c r="F9" s="583"/>
      <c r="G9" s="583"/>
      <c r="H9" s="583"/>
      <c r="I9" s="583"/>
      <c r="J9" s="583"/>
      <c r="K9" s="583"/>
      <c r="L9" s="583"/>
      <c r="M9" s="583"/>
      <c r="N9" s="583"/>
      <c r="O9" s="583"/>
      <c r="P9" s="583"/>
      <c r="R9" s="48"/>
    </row>
    <row r="10" spans="1:22" ht="25.5" customHeight="1" x14ac:dyDescent="0.2">
      <c r="A10" s="56"/>
      <c r="B10" s="56"/>
      <c r="C10" s="1277" t="s">
        <v>230</v>
      </c>
      <c r="D10" s="1277"/>
      <c r="E10" s="1277"/>
      <c r="F10" s="1277"/>
      <c r="G10" s="56"/>
      <c r="H10" s="56"/>
      <c r="I10" s="56"/>
      <c r="J10" s="56"/>
      <c r="K10" s="56"/>
      <c r="L10" s="1277" t="s">
        <v>347</v>
      </c>
      <c r="M10" s="1277"/>
      <c r="N10" s="1277"/>
      <c r="O10" s="1277"/>
      <c r="P10" s="1277"/>
      <c r="R10" s="48"/>
    </row>
    <row r="11" spans="1:22" ht="15" customHeight="1" x14ac:dyDescent="0.2">
      <c r="A11" s="1275"/>
      <c r="B11" s="1087"/>
      <c r="C11" s="1270" t="s">
        <v>73</v>
      </c>
      <c r="D11" s="1088" t="s">
        <v>45</v>
      </c>
      <c r="E11" s="1088"/>
      <c r="F11" s="1270" t="s">
        <v>74</v>
      </c>
      <c r="G11" s="1088"/>
      <c r="H11" s="1270" t="s">
        <v>41</v>
      </c>
      <c r="I11" s="1088"/>
      <c r="J11" s="1270" t="s">
        <v>75</v>
      </c>
      <c r="K11" s="1088"/>
      <c r="L11" s="1270" t="s">
        <v>76</v>
      </c>
      <c r="M11" s="1088"/>
      <c r="N11" s="1270" t="s">
        <v>77</v>
      </c>
      <c r="O11" s="1088"/>
      <c r="P11" s="1270" t="s">
        <v>42</v>
      </c>
      <c r="Q11" s="1089"/>
      <c r="R11" s="1270" t="s">
        <v>78</v>
      </c>
      <c r="S11" s="1088"/>
      <c r="T11" s="1272" t="s">
        <v>3</v>
      </c>
    </row>
    <row r="12" spans="1:22" ht="33.75" customHeight="1" x14ac:dyDescent="0.2">
      <c r="A12" s="1276"/>
      <c r="C12" s="1271"/>
      <c r="D12" s="584" t="s">
        <v>46</v>
      </c>
      <c r="E12" s="584"/>
      <c r="F12" s="1271"/>
      <c r="G12" s="584"/>
      <c r="H12" s="1271"/>
      <c r="I12" s="584"/>
      <c r="J12" s="1271"/>
      <c r="K12" s="584"/>
      <c r="L12" s="1271"/>
      <c r="M12" s="584"/>
      <c r="N12" s="1271"/>
      <c r="O12" s="584"/>
      <c r="P12" s="1271" t="s">
        <v>3</v>
      </c>
      <c r="Q12" s="588"/>
      <c r="R12" s="1271"/>
      <c r="S12" s="584"/>
      <c r="T12" s="1273"/>
    </row>
    <row r="13" spans="1:22" ht="8.1" customHeight="1" x14ac:dyDescent="0.2">
      <c r="A13" s="1090"/>
      <c r="C13" s="579"/>
      <c r="D13" s="579"/>
      <c r="F13" s="579"/>
      <c r="H13" s="579"/>
      <c r="J13" s="579"/>
      <c r="L13" s="579"/>
      <c r="N13" s="579"/>
      <c r="P13" s="579"/>
      <c r="Q13" s="588"/>
      <c r="R13" s="48"/>
      <c r="T13" s="1091"/>
    </row>
    <row r="14" spans="1:22" ht="21.75" hidden="1" customHeight="1" x14ac:dyDescent="0.2">
      <c r="A14" s="1092" t="s">
        <v>1087</v>
      </c>
      <c r="B14" s="41"/>
      <c r="C14" s="589">
        <v>70819500000</v>
      </c>
      <c r="D14" s="590">
        <v>0</v>
      </c>
      <c r="E14" s="590"/>
      <c r="F14" s="589">
        <v>0</v>
      </c>
      <c r="G14" s="590">
        <v>0</v>
      </c>
      <c r="H14" s="589">
        <v>0</v>
      </c>
      <c r="I14" s="590"/>
      <c r="J14" s="589">
        <v>0</v>
      </c>
      <c r="K14" s="590"/>
      <c r="L14" s="589">
        <v>5230264997</v>
      </c>
      <c r="M14" s="590"/>
      <c r="N14" s="589">
        <v>17278611701</v>
      </c>
      <c r="O14" s="590"/>
      <c r="P14" s="589">
        <v>5102856977</v>
      </c>
      <c r="Q14" s="591"/>
      <c r="R14" s="589">
        <v>0</v>
      </c>
      <c r="S14" s="591"/>
      <c r="T14" s="1093">
        <v>98431233675</v>
      </c>
      <c r="U14" s="581"/>
    </row>
    <row r="15" spans="1:22" ht="21.75" customHeight="1" x14ac:dyDescent="0.2">
      <c r="A15" s="1092" t="s">
        <v>1111</v>
      </c>
      <c r="C15" s="589">
        <v>70819500000</v>
      </c>
      <c r="D15" s="590"/>
      <c r="E15" s="605"/>
      <c r="F15" s="589">
        <v>0</v>
      </c>
      <c r="G15" s="590"/>
      <c r="H15" s="589">
        <v>0</v>
      </c>
      <c r="I15" s="590">
        <v>0</v>
      </c>
      <c r="J15" s="589">
        <v>0</v>
      </c>
      <c r="K15" s="590"/>
      <c r="L15" s="589">
        <v>5230264997</v>
      </c>
      <c r="M15" s="590"/>
      <c r="N15" s="589">
        <v>17278611701</v>
      </c>
      <c r="O15" s="590"/>
      <c r="P15" s="589">
        <v>5102856977</v>
      </c>
      <c r="Q15" s="591"/>
      <c r="R15" s="589">
        <v>0</v>
      </c>
      <c r="S15" s="591"/>
      <c r="T15" s="1093">
        <v>98431233675</v>
      </c>
      <c r="U15" s="581"/>
    </row>
    <row r="16" spans="1:22" ht="21.75" customHeight="1" x14ac:dyDescent="0.2">
      <c r="A16" s="1092" t="s">
        <v>79</v>
      </c>
      <c r="C16" s="589">
        <v>1521000000</v>
      </c>
      <c r="D16" s="590"/>
      <c r="E16" s="590"/>
      <c r="F16" s="589">
        <v>0</v>
      </c>
      <c r="G16" s="590">
        <v>0</v>
      </c>
      <c r="H16" s="589">
        <v>0</v>
      </c>
      <c r="I16" s="590">
        <v>0</v>
      </c>
      <c r="J16" s="589">
        <v>0</v>
      </c>
      <c r="K16" s="590">
        <v>0</v>
      </c>
      <c r="L16" s="589">
        <v>0</v>
      </c>
      <c r="M16" s="590">
        <v>0</v>
      </c>
      <c r="N16" s="589">
        <v>0</v>
      </c>
      <c r="O16" s="590">
        <v>0</v>
      </c>
      <c r="P16" s="589">
        <v>0</v>
      </c>
      <c r="Q16" s="591"/>
      <c r="R16" s="589">
        <v>0</v>
      </c>
      <c r="S16" s="591"/>
      <c r="T16" s="1093">
        <v>1521000000</v>
      </c>
      <c r="U16" s="581"/>
    </row>
    <row r="17" spans="1:21" ht="21.75" customHeight="1" x14ac:dyDescent="0.2">
      <c r="A17" s="1092" t="s">
        <v>1040</v>
      </c>
      <c r="C17" s="589">
        <v>1061000000</v>
      </c>
      <c r="D17" s="590"/>
      <c r="E17" s="590"/>
      <c r="F17" s="589">
        <v>0</v>
      </c>
      <c r="G17" s="590"/>
      <c r="H17" s="589">
        <v>0</v>
      </c>
      <c r="I17" s="590">
        <v>0</v>
      </c>
      <c r="J17" s="589">
        <v>0</v>
      </c>
      <c r="K17" s="590"/>
      <c r="L17" s="589">
        <v>0</v>
      </c>
      <c r="M17" s="590">
        <v>0</v>
      </c>
      <c r="N17" s="589">
        <v>0</v>
      </c>
      <c r="O17" s="590"/>
      <c r="P17" s="589">
        <v>0</v>
      </c>
      <c r="Q17" s="591"/>
      <c r="R17" s="589">
        <v>0</v>
      </c>
      <c r="S17" s="591"/>
      <c r="T17" s="1093">
        <v>1061000000</v>
      </c>
      <c r="U17" s="581"/>
    </row>
    <row r="18" spans="1:21" ht="44.25" customHeight="1" x14ac:dyDescent="0.2">
      <c r="A18" s="1094" t="s">
        <v>1027</v>
      </c>
      <c r="C18" s="590">
        <v>0</v>
      </c>
      <c r="D18" s="590"/>
      <c r="E18" s="590">
        <v>0</v>
      </c>
      <c r="F18" s="590">
        <v>0</v>
      </c>
      <c r="G18" s="590">
        <v>0</v>
      </c>
      <c r="H18" s="590">
        <v>0</v>
      </c>
      <c r="I18" s="590">
        <v>0</v>
      </c>
      <c r="J18" s="590">
        <v>0</v>
      </c>
      <c r="K18" s="590"/>
      <c r="L18" s="590">
        <v>0</v>
      </c>
      <c r="M18" s="590">
        <v>0</v>
      </c>
      <c r="N18" s="592">
        <v>-773281475</v>
      </c>
      <c r="O18" s="590"/>
      <c r="P18" s="590">
        <v>0</v>
      </c>
      <c r="Q18" s="591"/>
      <c r="R18" s="594">
        <v>0</v>
      </c>
      <c r="S18" s="594"/>
      <c r="T18" s="1095">
        <v>-773281475</v>
      </c>
      <c r="U18" s="581"/>
    </row>
    <row r="19" spans="1:21" ht="31.5" customHeight="1" x14ac:dyDescent="0.2">
      <c r="A19" s="1094" t="s">
        <v>1157</v>
      </c>
      <c r="C19" s="590"/>
      <c r="D19" s="590"/>
      <c r="E19" s="590"/>
      <c r="F19" s="590"/>
      <c r="G19" s="590"/>
      <c r="H19" s="590"/>
      <c r="I19" s="590"/>
      <c r="J19" s="590"/>
      <c r="K19" s="590"/>
      <c r="L19" s="595">
        <v>255142849</v>
      </c>
      <c r="M19" s="590"/>
      <c r="N19" s="592"/>
      <c r="O19" s="590"/>
      <c r="P19" s="590">
        <v>-255142849</v>
      </c>
      <c r="Q19" s="591"/>
      <c r="R19" s="594"/>
      <c r="S19" s="594"/>
      <c r="T19" s="1095">
        <v>0</v>
      </c>
      <c r="U19" s="581"/>
    </row>
    <row r="20" spans="1:21" ht="24.75" customHeight="1" x14ac:dyDescent="0.2">
      <c r="A20" s="1094" t="s">
        <v>1155</v>
      </c>
      <c r="C20" s="590">
        <v>0</v>
      </c>
      <c r="D20" s="590"/>
      <c r="E20" s="590"/>
      <c r="F20" s="590">
        <v>0</v>
      </c>
      <c r="G20" s="590"/>
      <c r="H20" s="590">
        <v>0</v>
      </c>
      <c r="I20" s="590">
        <v>0</v>
      </c>
      <c r="J20" s="590">
        <v>0</v>
      </c>
      <c r="K20" s="590"/>
      <c r="L20" s="590">
        <v>0</v>
      </c>
      <c r="M20" s="590"/>
      <c r="N20" s="592">
        <v>-1466500157</v>
      </c>
      <c r="O20" s="590"/>
      <c r="P20" s="590">
        <v>0</v>
      </c>
      <c r="Q20" s="591"/>
      <c r="R20" s="594"/>
      <c r="S20" s="594"/>
      <c r="T20" s="1095">
        <v>-1466500157</v>
      </c>
      <c r="U20" s="581"/>
    </row>
    <row r="21" spans="1:21" ht="25.5" x14ac:dyDescent="0.2">
      <c r="A21" s="1163" t="s">
        <v>1156</v>
      </c>
      <c r="P21" s="578">
        <v>-795791667</v>
      </c>
      <c r="T21" s="1095">
        <v>-795791667</v>
      </c>
    </row>
    <row r="22" spans="1:21" ht="21.75" customHeight="1" x14ac:dyDescent="0.2">
      <c r="A22" s="1096" t="s">
        <v>1157</v>
      </c>
      <c r="C22" s="590">
        <v>0</v>
      </c>
      <c r="D22" s="590"/>
      <c r="E22" s="590"/>
      <c r="F22" s="590">
        <v>0</v>
      </c>
      <c r="G22" s="590"/>
      <c r="H22" s="590">
        <v>0</v>
      </c>
      <c r="I22" s="590"/>
      <c r="J22" s="590">
        <v>0</v>
      </c>
      <c r="K22" s="590"/>
      <c r="L22" s="590">
        <v>0</v>
      </c>
      <c r="M22" s="590"/>
      <c r="N22" s="595">
        <v>3901515705</v>
      </c>
      <c r="O22" s="590"/>
      <c r="P22" s="590">
        <v>-4051922461</v>
      </c>
      <c r="Q22" s="591"/>
      <c r="R22" s="594">
        <v>0</v>
      </c>
      <c r="S22" s="594"/>
      <c r="T22" s="1095">
        <v>-150406756</v>
      </c>
      <c r="U22" s="581"/>
    </row>
    <row r="23" spans="1:21" ht="21.75" customHeight="1" x14ac:dyDescent="0.2">
      <c r="A23" s="1096" t="s">
        <v>1012</v>
      </c>
      <c r="C23" s="590">
        <v>0</v>
      </c>
      <c r="D23" s="590"/>
      <c r="E23" s="590"/>
      <c r="F23" s="590">
        <v>0</v>
      </c>
      <c r="G23" s="590"/>
      <c r="H23" s="590">
        <v>0</v>
      </c>
      <c r="I23" s="590"/>
      <c r="J23" s="590">
        <v>0</v>
      </c>
      <c r="K23" s="590"/>
      <c r="L23" s="590">
        <v>0</v>
      </c>
      <c r="M23" s="590"/>
      <c r="N23" s="590">
        <v>0</v>
      </c>
      <c r="O23" s="590"/>
      <c r="P23" s="590">
        <v>3820555145</v>
      </c>
      <c r="Q23" s="591"/>
      <c r="R23" s="594">
        <v>0</v>
      </c>
      <c r="S23" s="594"/>
      <c r="T23" s="1095">
        <v>3820555145</v>
      </c>
      <c r="U23" s="581"/>
    </row>
    <row r="24" spans="1:21" ht="21.75" customHeight="1" x14ac:dyDescent="0.2">
      <c r="A24" s="1097" t="s">
        <v>1153</v>
      </c>
      <c r="B24" s="606"/>
      <c r="C24" s="607">
        <v>73401500000</v>
      </c>
      <c r="D24" s="608">
        <v>0</v>
      </c>
      <c r="E24" s="609"/>
      <c r="F24" s="607">
        <v>0</v>
      </c>
      <c r="G24" s="609"/>
      <c r="H24" s="607">
        <v>0</v>
      </c>
      <c r="I24" s="609"/>
      <c r="J24" s="607">
        <v>0</v>
      </c>
      <c r="K24" s="609"/>
      <c r="L24" s="607">
        <v>5485407846</v>
      </c>
      <c r="M24" s="607">
        <v>0</v>
      </c>
      <c r="N24" s="607">
        <v>18940345774</v>
      </c>
      <c r="O24" s="607">
        <v>0</v>
      </c>
      <c r="P24" s="607">
        <v>3820555145</v>
      </c>
      <c r="Q24" s="607">
        <v>0</v>
      </c>
      <c r="R24" s="607">
        <v>0</v>
      </c>
      <c r="S24" s="607">
        <v>0</v>
      </c>
      <c r="T24" s="607">
        <v>101647808765</v>
      </c>
      <c r="U24" s="581"/>
    </row>
    <row r="25" spans="1:21" ht="12.75" customHeight="1" x14ac:dyDescent="0.2">
      <c r="A25" s="1099"/>
      <c r="B25" s="41"/>
      <c r="C25" s="883"/>
      <c r="D25" s="884"/>
      <c r="E25" s="884"/>
      <c r="F25" s="883"/>
      <c r="G25" s="884"/>
      <c r="H25" s="883"/>
      <c r="I25" s="884"/>
      <c r="J25" s="883"/>
      <c r="K25" s="884"/>
      <c r="L25" s="1162"/>
      <c r="M25" s="857"/>
      <c r="N25" s="1162"/>
      <c r="O25" s="857"/>
      <c r="P25" s="1162"/>
      <c r="Q25" s="885"/>
      <c r="R25" s="883"/>
      <c r="S25" s="885"/>
      <c r="T25" s="1100"/>
      <c r="U25" s="581"/>
    </row>
    <row r="26" spans="1:21" ht="21" customHeight="1" x14ac:dyDescent="0.2">
      <c r="A26" s="1101" t="s">
        <v>1087</v>
      </c>
      <c r="B26" s="879"/>
      <c r="C26" s="880">
        <v>70819500000</v>
      </c>
      <c r="D26" s="881"/>
      <c r="E26" s="881"/>
      <c r="F26" s="880">
        <v>0</v>
      </c>
      <c r="G26" s="881"/>
      <c r="H26" s="880">
        <v>0</v>
      </c>
      <c r="I26" s="881"/>
      <c r="J26" s="880">
        <v>0</v>
      </c>
      <c r="K26" s="881"/>
      <c r="L26" s="880">
        <v>5230264997</v>
      </c>
      <c r="M26" s="881"/>
      <c r="N26" s="880">
        <v>17278611701</v>
      </c>
      <c r="O26" s="881"/>
      <c r="P26" s="880">
        <v>5102856977</v>
      </c>
      <c r="Q26" s="882"/>
      <c r="R26" s="880">
        <v>0</v>
      </c>
      <c r="S26" s="882"/>
      <c r="T26" s="1102">
        <v>98431233675</v>
      </c>
      <c r="U26" s="581"/>
    </row>
    <row r="27" spans="1:21" ht="25.5" hidden="1" x14ac:dyDescent="0.2">
      <c r="A27" s="1103" t="s">
        <v>1053</v>
      </c>
      <c r="C27" s="590">
        <v>0</v>
      </c>
      <c r="D27" s="590"/>
      <c r="E27" s="590">
        <v>0</v>
      </c>
      <c r="F27" s="590">
        <v>0</v>
      </c>
      <c r="G27" s="590">
        <v>0</v>
      </c>
      <c r="H27" s="590">
        <v>0</v>
      </c>
      <c r="I27" s="590">
        <v>0</v>
      </c>
      <c r="J27" s="590">
        <v>0</v>
      </c>
      <c r="K27" s="590">
        <v>0</v>
      </c>
      <c r="L27" s="590">
        <v>0</v>
      </c>
      <c r="M27" s="590">
        <v>0</v>
      </c>
      <c r="N27" s="592">
        <v>0</v>
      </c>
      <c r="O27" s="590"/>
      <c r="P27" s="590">
        <v>0</v>
      </c>
      <c r="Q27" s="591">
        <v>0</v>
      </c>
      <c r="R27" s="593">
        <v>0</v>
      </c>
      <c r="S27" s="594"/>
      <c r="T27" s="1095">
        <v>0</v>
      </c>
    </row>
    <row r="28" spans="1:21" ht="18.75" customHeight="1" x14ac:dyDescent="0.2">
      <c r="A28" s="1092" t="s">
        <v>79</v>
      </c>
      <c r="C28" s="589">
        <v>1521000000</v>
      </c>
      <c r="D28" s="590"/>
      <c r="E28" s="590"/>
      <c r="F28" s="589">
        <v>0</v>
      </c>
      <c r="G28" s="590">
        <v>0</v>
      </c>
      <c r="H28" s="589">
        <v>0</v>
      </c>
      <c r="I28" s="590">
        <v>0</v>
      </c>
      <c r="J28" s="589">
        <v>0</v>
      </c>
      <c r="K28" s="590">
        <v>0</v>
      </c>
      <c r="L28" s="589">
        <v>0</v>
      </c>
      <c r="M28" s="590">
        <v>0</v>
      </c>
      <c r="N28" s="589">
        <v>0</v>
      </c>
      <c r="O28" s="590">
        <v>0</v>
      </c>
      <c r="P28" s="589">
        <v>0</v>
      </c>
      <c r="Q28" s="591"/>
      <c r="R28" s="589">
        <v>0</v>
      </c>
      <c r="S28" s="591"/>
      <c r="T28" s="1093">
        <v>1521000000</v>
      </c>
    </row>
    <row r="29" spans="1:21" ht="18.75" customHeight="1" x14ac:dyDescent="0.2">
      <c r="A29" s="1092" t="s">
        <v>1040</v>
      </c>
      <c r="C29" s="589">
        <v>1061000000</v>
      </c>
      <c r="D29" s="590"/>
      <c r="E29" s="590"/>
      <c r="F29" s="589">
        <v>0</v>
      </c>
      <c r="G29" s="590"/>
      <c r="H29" s="589">
        <v>0</v>
      </c>
      <c r="I29" s="590"/>
      <c r="J29" s="589">
        <v>0</v>
      </c>
      <c r="K29" s="590"/>
      <c r="L29" s="589">
        <v>0</v>
      </c>
      <c r="M29" s="590">
        <v>0</v>
      </c>
      <c r="N29" s="589">
        <v>0</v>
      </c>
      <c r="O29" s="590">
        <v>0</v>
      </c>
      <c r="P29" s="589">
        <v>0</v>
      </c>
      <c r="Q29" s="591"/>
      <c r="R29" s="589"/>
      <c r="S29" s="591"/>
      <c r="T29" s="1093">
        <v>1061000000</v>
      </c>
    </row>
    <row r="30" spans="1:21" ht="25.5" hidden="1" x14ac:dyDescent="0.2">
      <c r="A30" s="1103" t="s">
        <v>229</v>
      </c>
      <c r="C30" s="595">
        <v>0</v>
      </c>
      <c r="D30" s="595"/>
      <c r="E30" s="595">
        <v>0</v>
      </c>
      <c r="F30" s="595">
        <v>0</v>
      </c>
      <c r="G30" s="595">
        <v>0</v>
      </c>
      <c r="H30" s="595">
        <v>0</v>
      </c>
      <c r="I30" s="595">
        <v>0</v>
      </c>
      <c r="J30" s="595">
        <v>0</v>
      </c>
      <c r="K30" s="595">
        <v>0</v>
      </c>
      <c r="L30" s="596">
        <v>0</v>
      </c>
      <c r="M30" s="595">
        <v>0</v>
      </c>
      <c r="N30" s="595">
        <v>0</v>
      </c>
      <c r="O30" s="595">
        <v>0</v>
      </c>
      <c r="P30" s="596">
        <v>0</v>
      </c>
      <c r="Q30" s="597">
        <v>0</v>
      </c>
      <c r="R30" s="596">
        <v>0</v>
      </c>
      <c r="S30" s="598">
        <v>0</v>
      </c>
      <c r="T30" s="1104">
        <v>0</v>
      </c>
    </row>
    <row r="31" spans="1:21" x14ac:dyDescent="0.2">
      <c r="A31" s="1092" t="s">
        <v>80</v>
      </c>
      <c r="C31" s="589">
        <v>0</v>
      </c>
      <c r="D31" s="590"/>
      <c r="E31" s="590"/>
      <c r="F31" s="589">
        <v>0</v>
      </c>
      <c r="G31" s="590"/>
      <c r="H31" s="589">
        <v>0</v>
      </c>
      <c r="I31" s="590"/>
      <c r="J31" s="589">
        <v>0</v>
      </c>
      <c r="K31" s="590"/>
      <c r="L31" s="589">
        <v>0</v>
      </c>
      <c r="M31" s="590"/>
      <c r="N31" s="589">
        <v>0</v>
      </c>
      <c r="O31" s="590"/>
      <c r="P31" s="589">
        <v>0</v>
      </c>
      <c r="Q31" s="591"/>
      <c r="R31" s="589">
        <v>0</v>
      </c>
      <c r="S31" s="591"/>
      <c r="T31" s="1093">
        <v>0</v>
      </c>
    </row>
    <row r="32" spans="1:21" x14ac:dyDescent="0.2">
      <c r="A32" s="1092" t="s">
        <v>81</v>
      </c>
      <c r="C32" s="589">
        <v>0</v>
      </c>
      <c r="D32" s="590"/>
      <c r="E32" s="590"/>
      <c r="F32" s="589">
        <v>0</v>
      </c>
      <c r="G32" s="590"/>
      <c r="H32" s="589">
        <v>0</v>
      </c>
      <c r="I32" s="590"/>
      <c r="J32" s="589">
        <v>0</v>
      </c>
      <c r="K32" s="590"/>
      <c r="L32" s="589">
        <v>0</v>
      </c>
      <c r="M32" s="590"/>
      <c r="N32" s="589">
        <v>0</v>
      </c>
      <c r="O32" s="590"/>
      <c r="P32" s="589">
        <v>0</v>
      </c>
      <c r="Q32" s="591"/>
      <c r="R32" s="589">
        <v>0</v>
      </c>
      <c r="S32" s="591"/>
      <c r="T32" s="1093">
        <v>0</v>
      </c>
    </row>
    <row r="33" spans="1:24" x14ac:dyDescent="0.2">
      <c r="A33" s="1090" t="s">
        <v>1052</v>
      </c>
      <c r="C33" s="590">
        <v>0</v>
      </c>
      <c r="D33" s="590"/>
      <c r="E33" s="590"/>
      <c r="F33" s="590">
        <v>0</v>
      </c>
      <c r="G33" s="590"/>
      <c r="H33" s="590">
        <v>0</v>
      </c>
      <c r="I33" s="590"/>
      <c r="J33" s="590">
        <v>0</v>
      </c>
      <c r="K33" s="590"/>
      <c r="L33" s="579">
        <v>255142849</v>
      </c>
      <c r="M33" s="590"/>
      <c r="N33" s="590">
        <v>4051922461</v>
      </c>
      <c r="O33" s="591"/>
      <c r="P33" s="579">
        <v>-255142849</v>
      </c>
      <c r="Q33" s="594"/>
      <c r="R33" s="579">
        <v>0</v>
      </c>
      <c r="S33" s="579"/>
      <c r="T33" s="1095">
        <v>4051922461</v>
      </c>
      <c r="V33" s="44"/>
    </row>
    <row r="34" spans="1:24" x14ac:dyDescent="0.2">
      <c r="A34" s="1092" t="s">
        <v>1054</v>
      </c>
      <c r="C34" s="589">
        <v>0</v>
      </c>
      <c r="D34" s="590"/>
      <c r="E34" s="590"/>
      <c r="F34" s="589">
        <v>0</v>
      </c>
      <c r="G34" s="590"/>
      <c r="H34" s="589">
        <v>0</v>
      </c>
      <c r="I34" s="590"/>
      <c r="J34" s="589">
        <v>0</v>
      </c>
      <c r="K34" s="590"/>
      <c r="L34" s="589">
        <v>0</v>
      </c>
      <c r="M34" s="590"/>
      <c r="N34" s="589">
        <v>0</v>
      </c>
      <c r="O34" s="590"/>
      <c r="P34" s="589"/>
      <c r="Q34" s="591"/>
      <c r="R34" s="589">
        <v>0</v>
      </c>
      <c r="S34" s="591"/>
      <c r="T34" s="1093"/>
    </row>
    <row r="35" spans="1:24" x14ac:dyDescent="0.2">
      <c r="A35" s="1092" t="s">
        <v>82</v>
      </c>
      <c r="C35" s="589">
        <v>0</v>
      </c>
      <c r="D35" s="590"/>
      <c r="E35" s="590"/>
      <c r="F35" s="589">
        <v>0</v>
      </c>
      <c r="G35" s="590"/>
      <c r="H35" s="589">
        <v>0</v>
      </c>
      <c r="I35" s="590"/>
      <c r="J35" s="589">
        <v>0</v>
      </c>
      <c r="K35" s="590"/>
      <c r="L35" s="589">
        <v>0</v>
      </c>
      <c r="M35" s="590"/>
      <c r="N35" s="589">
        <v>0</v>
      </c>
      <c r="O35" s="590"/>
      <c r="P35" s="589"/>
      <c r="Q35" s="591"/>
      <c r="R35" s="589">
        <v>0</v>
      </c>
      <c r="S35" s="591"/>
      <c r="T35" s="1093">
        <v>0</v>
      </c>
    </row>
    <row r="36" spans="1:24" x14ac:dyDescent="0.2">
      <c r="A36" s="1090" t="s">
        <v>1054</v>
      </c>
      <c r="C36" s="590">
        <v>0</v>
      </c>
      <c r="D36" s="590"/>
      <c r="E36" s="590"/>
      <c r="F36" s="590">
        <v>0</v>
      </c>
      <c r="G36" s="590"/>
      <c r="H36" s="590">
        <v>0</v>
      </c>
      <c r="I36" s="590"/>
      <c r="J36" s="590">
        <v>0</v>
      </c>
      <c r="K36" s="590"/>
      <c r="L36" s="595">
        <v>0</v>
      </c>
      <c r="M36" s="590"/>
      <c r="N36" s="595">
        <v>-3788796699</v>
      </c>
      <c r="P36" s="579">
        <v>-795791667</v>
      </c>
      <c r="Q36" s="588"/>
      <c r="R36" s="579">
        <v>0</v>
      </c>
      <c r="T36" s="1095">
        <v>-4584588366</v>
      </c>
      <c r="V36" s="44"/>
    </row>
    <row r="37" spans="1:24" x14ac:dyDescent="0.2">
      <c r="A37" s="1090" t="s">
        <v>1009</v>
      </c>
      <c r="C37" s="590">
        <v>0</v>
      </c>
      <c r="D37" s="590"/>
      <c r="E37" s="590">
        <v>0</v>
      </c>
      <c r="F37" s="590">
        <v>0</v>
      </c>
      <c r="G37" s="590">
        <v>0</v>
      </c>
      <c r="H37" s="590">
        <v>0</v>
      </c>
      <c r="I37" s="590">
        <v>0</v>
      </c>
      <c r="J37" s="590">
        <v>0</v>
      </c>
      <c r="K37" s="590">
        <v>0</v>
      </c>
      <c r="L37" s="590">
        <v>0</v>
      </c>
      <c r="M37" s="590">
        <v>0</v>
      </c>
      <c r="N37" s="579">
        <v>-4795183513</v>
      </c>
      <c r="O37" s="590"/>
      <c r="P37" s="590">
        <v>-4051922461</v>
      </c>
      <c r="Q37" s="591">
        <v>0</v>
      </c>
      <c r="R37" s="579">
        <v>0</v>
      </c>
      <c r="S37" s="594"/>
      <c r="T37" s="1095">
        <v>-8847105974</v>
      </c>
    </row>
    <row r="38" spans="1:24" x14ac:dyDescent="0.2">
      <c r="A38" s="1105" t="s">
        <v>82</v>
      </c>
      <c r="B38" s="103"/>
      <c r="C38" s="857">
        <v>0</v>
      </c>
      <c r="D38" s="857"/>
      <c r="E38" s="857"/>
      <c r="F38" s="857">
        <v>0</v>
      </c>
      <c r="G38" s="857"/>
      <c r="H38" s="857">
        <v>0</v>
      </c>
      <c r="I38" s="857"/>
      <c r="J38" s="857">
        <v>0</v>
      </c>
      <c r="K38" s="857"/>
      <c r="L38" s="857">
        <v>0</v>
      </c>
      <c r="M38" s="857"/>
      <c r="N38" s="857">
        <v>0</v>
      </c>
      <c r="O38" s="857"/>
      <c r="P38" s="857">
        <v>13113080448</v>
      </c>
      <c r="Q38" s="857"/>
      <c r="R38" s="579">
        <v>0</v>
      </c>
      <c r="S38" s="857"/>
      <c r="T38" s="1095">
        <v>13113080448</v>
      </c>
    </row>
    <row r="39" spans="1:24" ht="20.25" customHeight="1" thickBot="1" x14ac:dyDescent="0.25">
      <c r="A39" s="1106" t="s">
        <v>1090</v>
      </c>
      <c r="B39" s="599"/>
      <c r="C39" s="600">
        <v>73401500000</v>
      </c>
      <c r="D39" s="601">
        <v>0</v>
      </c>
      <c r="E39" s="602"/>
      <c r="F39" s="600">
        <v>0</v>
      </c>
      <c r="G39" s="602">
        <v>0</v>
      </c>
      <c r="H39" s="600">
        <v>0</v>
      </c>
      <c r="I39" s="602"/>
      <c r="J39" s="600">
        <v>0</v>
      </c>
      <c r="K39" s="602"/>
      <c r="L39" s="600">
        <v>5485407846</v>
      </c>
      <c r="M39" s="602"/>
      <c r="N39" s="600">
        <v>12746553950</v>
      </c>
      <c r="O39" s="602"/>
      <c r="P39" s="600">
        <v>13113080448</v>
      </c>
      <c r="Q39" s="603"/>
      <c r="R39" s="600">
        <v>0</v>
      </c>
      <c r="S39" s="603"/>
      <c r="T39" s="1107">
        <v>104746542244</v>
      </c>
      <c r="U39" s="44"/>
      <c r="V39" s="578">
        <f>+T39-BG!G60</f>
        <v>0</v>
      </c>
      <c r="W39" s="578"/>
      <c r="X39" s="44"/>
    </row>
    <row r="40" spans="1:24" ht="41.25" hidden="1" customHeight="1" thickTop="1" x14ac:dyDescent="0.2">
      <c r="A40" s="1094" t="s">
        <v>1011</v>
      </c>
      <c r="C40" s="590">
        <v>0</v>
      </c>
      <c r="D40" s="590"/>
      <c r="E40" s="590">
        <v>0</v>
      </c>
      <c r="F40" s="590">
        <v>0</v>
      </c>
      <c r="G40" s="590">
        <v>0</v>
      </c>
      <c r="H40" s="590">
        <v>0</v>
      </c>
      <c r="I40" s="590">
        <v>0</v>
      </c>
      <c r="J40" s="590">
        <v>0</v>
      </c>
      <c r="K40" s="590">
        <v>0</v>
      </c>
      <c r="L40" s="590">
        <v>0</v>
      </c>
      <c r="M40" s="590">
        <v>0</v>
      </c>
      <c r="N40" s="592">
        <v>0</v>
      </c>
      <c r="O40" s="590"/>
      <c r="P40" s="590"/>
      <c r="Q40" s="591"/>
      <c r="R40" s="594">
        <v>0</v>
      </c>
      <c r="S40" s="594"/>
      <c r="T40" s="1095">
        <v>0</v>
      </c>
    </row>
    <row r="41" spans="1:24" hidden="1" x14ac:dyDescent="0.2">
      <c r="A41" s="1092" t="s">
        <v>80</v>
      </c>
      <c r="B41" s="604"/>
      <c r="C41" s="589"/>
      <c r="D41" s="590"/>
      <c r="E41" s="590"/>
      <c r="F41" s="589"/>
      <c r="G41" s="590"/>
      <c r="H41" s="589"/>
      <c r="I41" s="590"/>
      <c r="J41" s="589"/>
      <c r="K41" s="590"/>
      <c r="L41" s="589"/>
      <c r="M41" s="590"/>
      <c r="N41" s="589"/>
      <c r="O41" s="590"/>
      <c r="P41" s="589"/>
      <c r="Q41" s="591"/>
      <c r="R41" s="589"/>
      <c r="S41" s="591"/>
      <c r="T41" s="1093"/>
    </row>
    <row r="42" spans="1:24" hidden="1" x14ac:dyDescent="0.2">
      <c r="A42" s="1096" t="s">
        <v>83</v>
      </c>
      <c r="B42" s="604"/>
      <c r="C42" s="590"/>
      <c r="D42" s="590"/>
      <c r="E42" s="590"/>
      <c r="F42" s="590"/>
      <c r="G42" s="590"/>
      <c r="H42" s="590"/>
      <c r="I42" s="590"/>
      <c r="J42" s="590"/>
      <c r="K42" s="590"/>
      <c r="L42" s="592"/>
      <c r="M42" s="590"/>
      <c r="N42" s="590"/>
      <c r="O42" s="590"/>
      <c r="P42" s="590"/>
      <c r="Q42" s="591"/>
      <c r="R42" s="594"/>
      <c r="S42" s="590"/>
      <c r="T42" s="1095"/>
    </row>
    <row r="43" spans="1:24" hidden="1" x14ac:dyDescent="0.2">
      <c r="A43" s="1096" t="s">
        <v>1010</v>
      </c>
      <c r="B43" s="604"/>
      <c r="C43" s="590">
        <v>0</v>
      </c>
      <c r="D43" s="590"/>
      <c r="E43" s="590">
        <v>0</v>
      </c>
      <c r="F43" s="590">
        <v>0</v>
      </c>
      <c r="G43" s="590">
        <v>0</v>
      </c>
      <c r="H43" s="590">
        <v>0</v>
      </c>
      <c r="I43" s="590">
        <v>0</v>
      </c>
      <c r="J43" s="590">
        <v>0</v>
      </c>
      <c r="K43" s="590"/>
      <c r="L43" s="592"/>
      <c r="M43" s="590"/>
      <c r="N43" s="590"/>
      <c r="O43" s="590"/>
      <c r="P43" s="590"/>
      <c r="Q43" s="591"/>
      <c r="R43" s="594"/>
      <c r="S43" s="590"/>
      <c r="T43" s="1095"/>
    </row>
    <row r="44" spans="1:24" ht="13.5" thickTop="1" x14ac:dyDescent="0.2">
      <c r="A44" s="1092" t="s">
        <v>1088</v>
      </c>
      <c r="C44" s="589">
        <v>73401500000</v>
      </c>
      <c r="D44" s="590"/>
      <c r="E44" s="605"/>
      <c r="F44" s="589"/>
      <c r="G44" s="590"/>
      <c r="H44" s="589"/>
      <c r="I44" s="590"/>
      <c r="J44" s="589"/>
      <c r="K44" s="590"/>
      <c r="L44" s="589">
        <v>5485407846</v>
      </c>
      <c r="M44" s="590"/>
      <c r="N44" s="589">
        <v>12746553950</v>
      </c>
      <c r="O44" s="590"/>
      <c r="P44" s="589">
        <v>13113080448</v>
      </c>
      <c r="Q44" s="591"/>
      <c r="R44" s="589"/>
      <c r="S44" s="591"/>
      <c r="T44" s="1093">
        <v>104746542244</v>
      </c>
      <c r="V44" s="594"/>
      <c r="W44" s="594"/>
    </row>
    <row r="45" spans="1:24" ht="18.75" customHeight="1" x14ac:dyDescent="0.2">
      <c r="A45" s="1092" t="s">
        <v>79</v>
      </c>
      <c r="C45" s="589">
        <v>0</v>
      </c>
      <c r="D45" s="590"/>
      <c r="E45" s="590"/>
      <c r="F45" s="589">
        <v>0</v>
      </c>
      <c r="G45" s="590">
        <v>0</v>
      </c>
      <c r="H45" s="589">
        <v>0</v>
      </c>
      <c r="I45" s="590">
        <v>0</v>
      </c>
      <c r="J45" s="589">
        <v>0</v>
      </c>
      <c r="K45" s="590">
        <v>0</v>
      </c>
      <c r="L45" s="589">
        <v>0</v>
      </c>
      <c r="M45" s="590">
        <v>0</v>
      </c>
      <c r="N45" s="589">
        <v>0</v>
      </c>
      <c r="O45" s="590">
        <v>0</v>
      </c>
      <c r="P45" s="589">
        <v>0</v>
      </c>
      <c r="Q45" s="591"/>
      <c r="R45" s="589">
        <v>0</v>
      </c>
      <c r="S45" s="591"/>
      <c r="T45" s="1093">
        <v>0</v>
      </c>
    </row>
    <row r="46" spans="1:24" ht="39.75" customHeight="1" x14ac:dyDescent="0.2">
      <c r="A46" s="1108" t="s">
        <v>1112</v>
      </c>
      <c r="C46" s="595">
        <v>0</v>
      </c>
      <c r="D46" s="595"/>
      <c r="E46" s="595"/>
      <c r="F46" s="595">
        <v>0</v>
      </c>
      <c r="G46" s="595"/>
      <c r="H46" s="595">
        <v>0</v>
      </c>
      <c r="I46" s="595"/>
      <c r="J46" s="595">
        <v>0</v>
      </c>
      <c r="K46" s="595"/>
      <c r="L46" s="595">
        <v>0</v>
      </c>
      <c r="M46" s="595">
        <v>0</v>
      </c>
      <c r="N46" s="595">
        <v>-772944345</v>
      </c>
      <c r="O46" s="590"/>
      <c r="P46" s="595">
        <v>772944345</v>
      </c>
      <c r="Q46" s="591"/>
      <c r="R46" s="598">
        <v>0</v>
      </c>
      <c r="S46" s="594"/>
      <c r="T46" s="1104">
        <v>0</v>
      </c>
      <c r="V46" s="594"/>
      <c r="W46" s="594"/>
    </row>
    <row r="47" spans="1:24" ht="21" customHeight="1" x14ac:dyDescent="0.2">
      <c r="A47" s="1108" t="s">
        <v>1151</v>
      </c>
      <c r="C47" s="595">
        <v>0</v>
      </c>
      <c r="D47" s="595"/>
      <c r="E47" s="595"/>
      <c r="F47" s="595">
        <v>0</v>
      </c>
      <c r="G47" s="595"/>
      <c r="H47" s="595">
        <v>0</v>
      </c>
      <c r="I47" s="595"/>
      <c r="J47" s="595">
        <v>0</v>
      </c>
      <c r="K47" s="595"/>
      <c r="L47" s="595">
        <v>655654022</v>
      </c>
      <c r="M47" s="595"/>
      <c r="N47" s="595">
        <v>0</v>
      </c>
      <c r="O47" s="590"/>
      <c r="P47" s="595">
        <v>-655654022</v>
      </c>
      <c r="Q47" s="591"/>
      <c r="R47" s="598">
        <v>0</v>
      </c>
      <c r="S47" s="594"/>
      <c r="T47" s="1104">
        <v>0</v>
      </c>
      <c r="V47" s="594"/>
      <c r="W47" s="594"/>
    </row>
    <row r="48" spans="1:24" ht="29.25" customHeight="1" x14ac:dyDescent="0.2">
      <c r="A48" s="1108" t="s">
        <v>1172</v>
      </c>
      <c r="C48" s="595">
        <v>0</v>
      </c>
      <c r="D48" s="595"/>
      <c r="E48" s="595"/>
      <c r="F48" s="595">
        <v>0</v>
      </c>
      <c r="G48" s="595"/>
      <c r="H48" s="595">
        <v>0</v>
      </c>
      <c r="I48" s="595"/>
      <c r="J48" s="595">
        <v>0</v>
      </c>
      <c r="K48" s="595"/>
      <c r="L48" s="595">
        <v>0</v>
      </c>
      <c r="M48" s="595"/>
      <c r="N48" s="595">
        <v>0</v>
      </c>
      <c r="O48" s="590"/>
      <c r="P48" s="595">
        <v>-3142754325</v>
      </c>
      <c r="Q48" s="591"/>
      <c r="R48" s="598">
        <v>0</v>
      </c>
      <c r="S48" s="594"/>
      <c r="T48" s="1104">
        <v>-3142754325</v>
      </c>
      <c r="V48" s="594"/>
      <c r="W48" s="594"/>
    </row>
    <row r="49" spans="1:23" ht="21.75" customHeight="1" x14ac:dyDescent="0.2">
      <c r="A49" s="1108" t="s">
        <v>1154</v>
      </c>
      <c r="C49" s="595">
        <v>0</v>
      </c>
      <c r="D49" s="595"/>
      <c r="E49" s="595"/>
      <c r="F49" s="595">
        <v>0</v>
      </c>
      <c r="G49" s="595"/>
      <c r="H49" s="595">
        <v>0</v>
      </c>
      <c r="I49" s="595">
        <v>0</v>
      </c>
      <c r="J49" s="595">
        <v>0</v>
      </c>
      <c r="K49" s="595">
        <v>0</v>
      </c>
      <c r="L49" s="595">
        <v>0</v>
      </c>
      <c r="M49" s="595">
        <v>0</v>
      </c>
      <c r="N49" s="595">
        <v>10087616446</v>
      </c>
      <c r="O49" s="590">
        <v>0</v>
      </c>
      <c r="P49" s="595">
        <v>-10087616446</v>
      </c>
      <c r="Q49" s="591">
        <v>0</v>
      </c>
      <c r="R49" s="598">
        <v>0</v>
      </c>
      <c r="S49" s="594"/>
      <c r="T49" s="1104">
        <v>0</v>
      </c>
      <c r="V49" s="594"/>
      <c r="W49" s="594"/>
    </row>
    <row r="50" spans="1:23" x14ac:dyDescent="0.2">
      <c r="A50" s="1096" t="s">
        <v>1089</v>
      </c>
      <c r="C50" s="595">
        <v>0</v>
      </c>
      <c r="D50" s="595"/>
      <c r="E50" s="595"/>
      <c r="F50" s="595">
        <v>0</v>
      </c>
      <c r="G50" s="595"/>
      <c r="H50" s="595">
        <v>0</v>
      </c>
      <c r="I50" s="595"/>
      <c r="J50" s="595">
        <v>0</v>
      </c>
      <c r="K50" s="595"/>
      <c r="L50" s="595">
        <v>0</v>
      </c>
      <c r="M50" s="595"/>
      <c r="N50" s="595">
        <v>0</v>
      </c>
      <c r="O50" s="590"/>
      <c r="P50" s="590">
        <v>3100034506</v>
      </c>
      <c r="Q50" s="591"/>
      <c r="R50" s="594">
        <v>0</v>
      </c>
      <c r="S50" s="594"/>
      <c r="T50" s="1104">
        <v>3100034506</v>
      </c>
      <c r="V50" s="663"/>
    </row>
    <row r="51" spans="1:23" ht="21" customHeight="1" x14ac:dyDescent="0.2">
      <c r="A51" s="1097" t="s">
        <v>1158</v>
      </c>
      <c r="B51" s="606"/>
      <c r="C51" s="607">
        <f>+C44</f>
        <v>73401500000</v>
      </c>
      <c r="D51" s="608">
        <f>SUM(D39:D44)</f>
        <v>0</v>
      </c>
      <c r="E51" s="609"/>
      <c r="F51" s="607">
        <f>F39+F40+F41+F42+F44</f>
        <v>0</v>
      </c>
      <c r="G51" s="609"/>
      <c r="H51" s="607">
        <f>H39+H40+H41+H42+H44</f>
        <v>0</v>
      </c>
      <c r="I51" s="609"/>
      <c r="J51" s="607">
        <f>J39+J40+J41+J42+J44</f>
        <v>0</v>
      </c>
      <c r="K51" s="609"/>
      <c r="L51" s="607">
        <f>SUM(L44:L50)</f>
        <v>6141061868</v>
      </c>
      <c r="M51" s="609"/>
      <c r="N51" s="607">
        <f>SUM(N44:N50)</f>
        <v>22061226051</v>
      </c>
      <c r="O51" s="609"/>
      <c r="P51" s="607">
        <f>+SUM(P44:P50)</f>
        <v>3100034506</v>
      </c>
      <c r="Q51" s="610">
        <f>+SUM(Q44:Q50)</f>
        <v>0</v>
      </c>
      <c r="R51" s="607">
        <f>+SUM(R44:R50)</f>
        <v>0</v>
      </c>
      <c r="S51" s="611">
        <f>+SUM(S44:S50)</f>
        <v>0</v>
      </c>
      <c r="T51" s="1098">
        <f>+SUM(T44:T50)</f>
        <v>104703822425</v>
      </c>
    </row>
    <row r="52" spans="1:23" x14ac:dyDescent="0.2">
      <c r="A52" s="1109"/>
      <c r="B52" s="41"/>
      <c r="C52" s="1110">
        <f>+C51-BG!F53-BG!F52</f>
        <v>0</v>
      </c>
      <c r="D52" s="586"/>
      <c r="E52" s="586"/>
      <c r="F52" s="1110"/>
      <c r="G52" s="586"/>
      <c r="H52" s="1110"/>
      <c r="I52" s="586"/>
      <c r="J52" s="1110"/>
      <c r="K52" s="586"/>
      <c r="L52" s="1110">
        <f>+L51-BG!F55</f>
        <v>0</v>
      </c>
      <c r="M52" s="586"/>
      <c r="N52" s="1110">
        <f>+N51-BG!F57</f>
        <v>0</v>
      </c>
      <c r="O52" s="586"/>
      <c r="P52" s="1110">
        <f>+BG!F59-P51</f>
        <v>0</v>
      </c>
      <c r="Q52" s="588"/>
      <c r="R52" s="1111"/>
      <c r="T52" s="1112">
        <f>+T51-BG!F62</f>
        <v>0</v>
      </c>
    </row>
    <row r="53" spans="1:23" x14ac:dyDescent="0.2">
      <c r="A53" s="1090" t="s">
        <v>336</v>
      </c>
      <c r="C53" s="587"/>
      <c r="D53" s="587"/>
      <c r="E53" s="587"/>
      <c r="F53" s="587"/>
      <c r="G53" s="587"/>
      <c r="H53" s="35"/>
      <c r="I53" s="35"/>
      <c r="J53" s="579"/>
      <c r="K53" s="587"/>
      <c r="L53" s="587"/>
      <c r="M53" s="587"/>
      <c r="N53" s="587"/>
      <c r="O53" s="587"/>
      <c r="P53" s="587">
        <f>+P52-N52</f>
        <v>0</v>
      </c>
      <c r="Q53" s="588"/>
      <c r="T53" s="1091"/>
    </row>
    <row r="54" spans="1:23" x14ac:dyDescent="0.2">
      <c r="A54" s="1113"/>
      <c r="B54" s="1114"/>
      <c r="C54" s="1115"/>
      <c r="D54" s="1115"/>
      <c r="E54" s="1115"/>
      <c r="F54" s="1115"/>
      <c r="G54" s="1115"/>
      <c r="H54" s="1114"/>
      <c r="I54" s="1114"/>
      <c r="J54" s="1116"/>
      <c r="K54" s="1115"/>
      <c r="L54" s="1115"/>
      <c r="M54" s="1115"/>
      <c r="N54" s="1115"/>
      <c r="O54" s="1115"/>
      <c r="P54" s="1115"/>
      <c r="Q54" s="1117"/>
      <c r="R54" s="1114"/>
      <c r="S54" s="1114"/>
      <c r="T54" s="1118"/>
    </row>
    <row r="55" spans="1:23" x14ac:dyDescent="0.2">
      <c r="C55" s="585"/>
      <c r="D55" s="585"/>
      <c r="E55" s="587"/>
      <c r="F55" s="585"/>
      <c r="G55" s="587"/>
      <c r="H55" s="35"/>
      <c r="I55" s="35"/>
      <c r="K55" s="587"/>
      <c r="L55" s="585"/>
      <c r="M55" s="587"/>
      <c r="N55" s="585"/>
      <c r="O55" s="587"/>
      <c r="P55" s="585"/>
    </row>
  </sheetData>
  <mergeCells count="16">
    <mergeCell ref="F4:L4"/>
    <mergeCell ref="F5:L5"/>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V2" location="Indice!A1" display="Indice" xr:uid="{00000000-0004-0000-0700-000000000000}"/>
  </hyperlinks>
  <pageMargins left="0.99" right="0.15748031496062992" top="0.43307086614173229" bottom="0.19685039370078741" header="0.31496062992125984" footer="0.19685039370078741"/>
  <pageSetup paperSize="9"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8" tint="-0.249977111117893"/>
  </sheetPr>
  <dimension ref="A1:I47"/>
  <sheetViews>
    <sheetView showGridLines="0" topLeftCell="A34" zoomScale="90" zoomScaleNormal="90" workbookViewId="0">
      <selection activeCell="B42" sqref="B42"/>
    </sheetView>
  </sheetViews>
  <sheetFormatPr baseColWidth="10" defaultColWidth="10.85546875" defaultRowHeight="15" x14ac:dyDescent="0.25"/>
  <cols>
    <col min="1" max="1" width="70.7109375" style="142" customWidth="1"/>
    <col min="2" max="2" width="18.28515625" style="704" customWidth="1"/>
    <col min="3" max="3" width="19.42578125" style="704" customWidth="1"/>
    <col min="4" max="4" width="2.42578125" style="142" customWidth="1"/>
    <col min="5" max="5" width="14.28515625" style="142" customWidth="1"/>
    <col min="6" max="6" width="15.85546875" style="142" customWidth="1"/>
    <col min="7" max="7" width="21.85546875" style="142" customWidth="1"/>
    <col min="8" max="8" width="21.42578125" style="142" customWidth="1"/>
    <col min="9" max="9" width="16.42578125" style="692" bestFit="1" customWidth="1"/>
    <col min="10" max="16384" width="10.85546875" style="142"/>
  </cols>
  <sheetData>
    <row r="1" spans="1:9" x14ac:dyDescent="0.25">
      <c r="A1" s="491" t="str">
        <f>Indice!C1</f>
        <v>ELECTROBAN SAECA</v>
      </c>
    </row>
    <row r="2" spans="1:9" x14ac:dyDescent="0.25">
      <c r="A2" s="693"/>
      <c r="B2" s="705"/>
      <c r="C2" s="705"/>
      <c r="D2" s="142">
        <v>7</v>
      </c>
      <c r="I2" s="142"/>
    </row>
    <row r="3" spans="1:9" hidden="1" x14ac:dyDescent="0.25">
      <c r="A3" s="1278"/>
      <c r="B3" s="1278"/>
      <c r="C3" s="1278"/>
      <c r="I3" s="142"/>
    </row>
    <row r="4" spans="1:9" x14ac:dyDescent="0.25">
      <c r="A4" s="693"/>
      <c r="B4" s="705"/>
      <c r="C4" s="705"/>
      <c r="I4" s="142"/>
    </row>
    <row r="5" spans="1:9" s="35" customFormat="1" ht="14.25" x14ac:dyDescent="0.2">
      <c r="A5" s="1269" t="s">
        <v>1051</v>
      </c>
      <c r="B5" s="1269"/>
      <c r="C5" s="1269"/>
    </row>
    <row r="6" spans="1:9" s="35" customFormat="1" ht="14.25" x14ac:dyDescent="0.2">
      <c r="A6" s="1269" t="s">
        <v>1149</v>
      </c>
      <c r="B6" s="1269"/>
      <c r="C6" s="1269"/>
    </row>
    <row r="7" spans="1:9" s="35" customFormat="1" x14ac:dyDescent="0.25">
      <c r="A7" s="1279" t="s">
        <v>245</v>
      </c>
      <c r="B7" s="1279"/>
      <c r="C7" s="1279"/>
    </row>
    <row r="8" spans="1:9" s="35" customFormat="1" x14ac:dyDescent="0.25">
      <c r="A8" s="1279" t="s">
        <v>1028</v>
      </c>
      <c r="B8" s="1279"/>
      <c r="C8" s="1279"/>
    </row>
    <row r="9" spans="1:9" s="35" customFormat="1" x14ac:dyDescent="0.25">
      <c r="A9" s="694"/>
      <c r="B9" s="706"/>
      <c r="C9" s="706"/>
    </row>
    <row r="10" spans="1:9" s="35" customFormat="1" x14ac:dyDescent="0.25">
      <c r="A10" s="694"/>
      <c r="B10" s="706" t="s">
        <v>1121</v>
      </c>
      <c r="C10" s="706" t="s">
        <v>1121</v>
      </c>
    </row>
    <row r="11" spans="1:9" s="35" customFormat="1" ht="15.75" x14ac:dyDescent="0.25">
      <c r="A11" s="698"/>
      <c r="B11" s="707">
        <f>IFERROR(IF(Indice!B6="","2XX2",YEAR(Indice!B6)),"2XX2")</f>
        <v>2022</v>
      </c>
      <c r="C11" s="708">
        <f>IFERROR(YEAR(Indice!B6-365),"2XX1")</f>
        <v>2021</v>
      </c>
    </row>
    <row r="12" spans="1:9" s="35" customFormat="1" x14ac:dyDescent="0.25">
      <c r="A12" s="156"/>
      <c r="B12" s="709"/>
      <c r="C12" s="1121"/>
    </row>
    <row r="13" spans="1:9" s="35" customFormat="1" x14ac:dyDescent="0.25">
      <c r="A13" s="699" t="s">
        <v>225</v>
      </c>
      <c r="B13" s="710"/>
      <c r="C13" s="1122"/>
      <c r="I13" s="578"/>
    </row>
    <row r="14" spans="1:9" s="35" customFormat="1" x14ac:dyDescent="0.25">
      <c r="A14" s="156" t="s">
        <v>348</v>
      </c>
      <c r="B14" s="790">
        <v>82047819075</v>
      </c>
      <c r="C14" s="1123">
        <v>56143781127</v>
      </c>
      <c r="E14" s="717"/>
      <c r="F14" s="717"/>
      <c r="G14" s="594"/>
      <c r="I14" s="578"/>
    </row>
    <row r="15" spans="1:9" s="35" customFormat="1" x14ac:dyDescent="0.25">
      <c r="A15" s="156" t="s">
        <v>47</v>
      </c>
      <c r="B15" s="791">
        <v>-67764121226</v>
      </c>
      <c r="C15" s="1123">
        <v>-54501675489</v>
      </c>
      <c r="E15" s="717"/>
      <c r="F15" s="44"/>
      <c r="G15" s="594"/>
      <c r="H15" s="695"/>
      <c r="I15" s="578"/>
    </row>
    <row r="16" spans="1:9" s="35" customFormat="1" x14ac:dyDescent="0.25">
      <c r="A16" s="156" t="s">
        <v>1029</v>
      </c>
      <c r="B16" s="791">
        <v>-16622939567</v>
      </c>
      <c r="C16" s="1123">
        <v>-3862215103</v>
      </c>
      <c r="E16" s="717"/>
      <c r="F16" s="44"/>
      <c r="G16" s="594"/>
      <c r="H16" s="695"/>
      <c r="I16" s="578"/>
    </row>
    <row r="17" spans="1:9" s="35" customFormat="1" x14ac:dyDescent="0.25">
      <c r="A17" s="156" t="s">
        <v>84</v>
      </c>
      <c r="B17" s="790">
        <v>-8388116440</v>
      </c>
      <c r="C17" s="1124">
        <v>-8449572926</v>
      </c>
      <c r="E17" s="717"/>
      <c r="F17" s="44"/>
      <c r="G17" s="594"/>
      <c r="H17" s="695"/>
      <c r="I17" s="578"/>
    </row>
    <row r="18" spans="1:9" s="35" customFormat="1" x14ac:dyDescent="0.25">
      <c r="A18" s="156" t="s">
        <v>349</v>
      </c>
      <c r="B18" s="790">
        <v>0</v>
      </c>
      <c r="C18" s="1124">
        <v>0</v>
      </c>
      <c r="E18" s="717"/>
      <c r="F18" s="44"/>
      <c r="I18" s="578"/>
    </row>
    <row r="19" spans="1:9" s="35" customFormat="1" x14ac:dyDescent="0.25">
      <c r="A19" s="156" t="s">
        <v>224</v>
      </c>
      <c r="B19" s="711">
        <v>-907381963</v>
      </c>
      <c r="C19" s="1125">
        <v>0</v>
      </c>
      <c r="E19" s="717"/>
      <c r="F19" s="44"/>
      <c r="I19" s="578"/>
    </row>
    <row r="20" spans="1:9" s="35" customFormat="1" ht="15.75" x14ac:dyDescent="0.25">
      <c r="A20" s="700" t="s">
        <v>48</v>
      </c>
      <c r="B20" s="712">
        <v>-11634740121</v>
      </c>
      <c r="C20" s="1126">
        <v>-10669682391</v>
      </c>
      <c r="E20" s="717"/>
      <c r="G20" s="594"/>
      <c r="I20" s="578"/>
    </row>
    <row r="21" spans="1:9" s="35" customFormat="1" x14ac:dyDescent="0.25">
      <c r="A21" s="156"/>
      <c r="B21" s="710"/>
      <c r="C21" s="1122"/>
      <c r="E21" s="717"/>
      <c r="I21" s="578"/>
    </row>
    <row r="22" spans="1:9" s="35" customFormat="1" x14ac:dyDescent="0.25">
      <c r="A22" s="699" t="s">
        <v>226</v>
      </c>
      <c r="B22" s="710"/>
      <c r="C22" s="1122"/>
      <c r="E22" s="717"/>
      <c r="I22" s="578"/>
    </row>
    <row r="23" spans="1:9" s="35" customFormat="1" x14ac:dyDescent="0.25">
      <c r="A23" s="156" t="s">
        <v>350</v>
      </c>
      <c r="B23" s="1164">
        <v>-124397133</v>
      </c>
      <c r="C23" s="1164">
        <v>-83261532</v>
      </c>
      <c r="E23" s="717"/>
      <c r="F23" s="44"/>
      <c r="G23" s="717"/>
      <c r="I23" s="578"/>
    </row>
    <row r="24" spans="1:9" s="35" customFormat="1" x14ac:dyDescent="0.25">
      <c r="A24" s="156" t="s">
        <v>49</v>
      </c>
      <c r="B24" s="1164">
        <v>0</v>
      </c>
      <c r="C24" s="1165">
        <v>0</v>
      </c>
      <c r="E24" s="717"/>
      <c r="F24" s="44"/>
      <c r="I24" s="578"/>
    </row>
    <row r="25" spans="1:9" s="35" customFormat="1" x14ac:dyDescent="0.25">
      <c r="A25" s="156" t="s">
        <v>50</v>
      </c>
      <c r="B25" s="1164">
        <v>0</v>
      </c>
      <c r="C25" s="1165">
        <v>0</v>
      </c>
      <c r="E25" s="717"/>
      <c r="I25" s="578"/>
    </row>
    <row r="26" spans="1:9" s="35" customFormat="1" x14ac:dyDescent="0.25">
      <c r="A26" s="156" t="s">
        <v>85</v>
      </c>
      <c r="B26" s="1164">
        <v>0</v>
      </c>
      <c r="C26" s="1165">
        <v>0</v>
      </c>
      <c r="E26" s="717"/>
      <c r="I26" s="578"/>
    </row>
    <row r="27" spans="1:9" s="35" customFormat="1" x14ac:dyDescent="0.25">
      <c r="A27" s="156" t="s">
        <v>86</v>
      </c>
      <c r="B27" s="1164">
        <v>26930887</v>
      </c>
      <c r="C27" s="1164">
        <v>0</v>
      </c>
      <c r="E27" s="717"/>
      <c r="I27" s="578"/>
    </row>
    <row r="28" spans="1:9" s="35" customFormat="1" x14ac:dyDescent="0.25">
      <c r="A28" s="156" t="s">
        <v>227</v>
      </c>
      <c r="B28" s="792">
        <v>0</v>
      </c>
      <c r="C28" s="1122">
        <v>-5013864699</v>
      </c>
      <c r="E28" s="717"/>
      <c r="I28" s="578"/>
    </row>
    <row r="29" spans="1:9" s="35" customFormat="1" ht="15.75" x14ac:dyDescent="0.25">
      <c r="A29" s="700" t="s">
        <v>51</v>
      </c>
      <c r="B29" s="712">
        <v>-97466246</v>
      </c>
      <c r="C29" s="1126">
        <v>-5097126231</v>
      </c>
      <c r="E29" s="717"/>
      <c r="I29" s="578"/>
    </row>
    <row r="30" spans="1:9" s="35" customFormat="1" x14ac:dyDescent="0.25">
      <c r="A30" s="156"/>
      <c r="B30" s="710"/>
      <c r="C30" s="1122"/>
      <c r="E30" s="717"/>
      <c r="I30" s="578"/>
    </row>
    <row r="31" spans="1:9" s="35" customFormat="1" x14ac:dyDescent="0.25">
      <c r="A31" s="699" t="s">
        <v>228</v>
      </c>
      <c r="B31" s="710"/>
      <c r="C31" s="1122"/>
      <c r="E31" s="717"/>
      <c r="I31" s="578"/>
    </row>
    <row r="32" spans="1:9" s="35" customFormat="1" x14ac:dyDescent="0.25">
      <c r="A32" s="156" t="s">
        <v>351</v>
      </c>
      <c r="B32" s="792">
        <v>14761378192</v>
      </c>
      <c r="C32" s="1122">
        <v>16525717762.790306</v>
      </c>
      <c r="E32" s="717"/>
      <c r="F32" s="578"/>
      <c r="I32" s="578"/>
    </row>
    <row r="33" spans="1:9" s="35" customFormat="1" x14ac:dyDescent="0.25">
      <c r="A33" s="156" t="s">
        <v>88</v>
      </c>
      <c r="B33" s="710">
        <v>0</v>
      </c>
      <c r="C33" s="1122">
        <v>2582000000</v>
      </c>
      <c r="E33" s="717"/>
      <c r="F33" s="578"/>
      <c r="I33" s="578"/>
    </row>
    <row r="34" spans="1:9" s="35" customFormat="1" x14ac:dyDescent="0.25">
      <c r="A34" s="156" t="s">
        <v>87</v>
      </c>
      <c r="B34" s="710">
        <v>-2945774325</v>
      </c>
      <c r="C34" s="1122">
        <v>-3035168546</v>
      </c>
      <c r="E34" s="717"/>
      <c r="F34" s="44"/>
      <c r="I34" s="578"/>
    </row>
    <row r="35" spans="1:9" s="35" customFormat="1" ht="15.75" x14ac:dyDescent="0.25">
      <c r="A35" s="700" t="s">
        <v>352</v>
      </c>
      <c r="B35" s="712">
        <v>11815603867</v>
      </c>
      <c r="C35" s="1126">
        <v>16072549216.790306</v>
      </c>
      <c r="E35" s="717"/>
      <c r="I35" s="578"/>
    </row>
    <row r="36" spans="1:9" s="35" customFormat="1" ht="14.25" x14ac:dyDescent="0.2">
      <c r="A36" s="701"/>
      <c r="B36" s="713"/>
      <c r="C36" s="1127"/>
      <c r="E36" s="717"/>
      <c r="I36" s="43"/>
    </row>
    <row r="37" spans="1:9" s="35" customFormat="1" x14ac:dyDescent="0.25">
      <c r="A37" s="702" t="s">
        <v>89</v>
      </c>
      <c r="B37" s="710">
        <v>83397500</v>
      </c>
      <c r="C37" s="1122">
        <v>305740594.79030609</v>
      </c>
      <c r="E37" s="717"/>
      <c r="I37" s="578"/>
    </row>
    <row r="38" spans="1:9" x14ac:dyDescent="0.25">
      <c r="A38" s="702" t="s">
        <v>90</v>
      </c>
      <c r="B38" s="1166">
        <v>-1046314</v>
      </c>
      <c r="C38" s="1122">
        <v>-106463550</v>
      </c>
      <c r="E38" s="717"/>
    </row>
    <row r="39" spans="1:9" s="35" customFormat="1" x14ac:dyDescent="0.25">
      <c r="A39" s="702" t="s">
        <v>91</v>
      </c>
      <c r="B39" s="1166">
        <v>5010478360.3436499</v>
      </c>
      <c r="C39" s="1122">
        <v>4150251460</v>
      </c>
      <c r="E39" s="717"/>
      <c r="H39" s="578"/>
      <c r="I39" s="578"/>
    </row>
    <row r="40" spans="1:9" s="35" customFormat="1" x14ac:dyDescent="0.25">
      <c r="A40" s="156"/>
      <c r="B40" s="710"/>
      <c r="C40" s="1122"/>
      <c r="E40" s="717"/>
      <c r="H40" s="578"/>
      <c r="I40" s="578"/>
    </row>
    <row r="41" spans="1:9" s="35" customFormat="1" ht="15.75" x14ac:dyDescent="0.25">
      <c r="A41" s="703" t="s">
        <v>52</v>
      </c>
      <c r="B41" s="714">
        <v>5092829546.3436499</v>
      </c>
      <c r="C41" s="1128">
        <v>4349528504.7903061</v>
      </c>
      <c r="E41" s="717"/>
      <c r="I41" s="578"/>
    </row>
    <row r="42" spans="1:9" s="35" customFormat="1" x14ac:dyDescent="0.25">
      <c r="A42" s="142"/>
      <c r="B42" s="716"/>
      <c r="C42" s="715"/>
      <c r="G42" s="696"/>
      <c r="I42" s="578"/>
    </row>
    <row r="43" spans="1:9" x14ac:dyDescent="0.25">
      <c r="A43" s="142" t="s">
        <v>336</v>
      </c>
      <c r="B43" s="855"/>
      <c r="C43" s="716"/>
      <c r="F43" s="697"/>
      <c r="H43" s="692"/>
      <c r="I43" s="142"/>
    </row>
    <row r="44" spans="1:9" ht="9" customHeight="1" x14ac:dyDescent="0.25">
      <c r="B44" s="716"/>
      <c r="C44" s="886"/>
      <c r="F44" s="692"/>
      <c r="H44" s="692"/>
      <c r="I44" s="142"/>
    </row>
    <row r="45" spans="1:9" s="107" customFormat="1" ht="11.25" x14ac:dyDescent="0.2">
      <c r="A45" s="107" t="s">
        <v>1159</v>
      </c>
      <c r="B45" s="1119"/>
      <c r="H45" s="1120"/>
    </row>
    <row r="46" spans="1:9" x14ac:dyDescent="0.25">
      <c r="B46" s="716"/>
      <c r="C46" s="142"/>
      <c r="H46" s="692"/>
      <c r="I46" s="142"/>
    </row>
    <row r="47" spans="1:9" x14ac:dyDescent="0.25">
      <c r="C47" s="142"/>
      <c r="H47" s="692"/>
      <c r="I47" s="142"/>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theme="8" tint="-0.249977111117893"/>
  </sheetPr>
  <dimension ref="A1:L23"/>
  <sheetViews>
    <sheetView showGridLines="0" topLeftCell="A4" zoomScale="80" zoomScaleNormal="80" workbookViewId="0">
      <selection activeCell="G14" sqref="G14"/>
    </sheetView>
  </sheetViews>
  <sheetFormatPr baseColWidth="10" defaultRowHeight="12.75" x14ac:dyDescent="0.2"/>
  <cols>
    <col min="1" max="4" width="11.42578125" style="35"/>
    <col min="5" max="5" width="16.85546875" style="35" customWidth="1"/>
    <col min="6" max="6" width="11.42578125" style="35"/>
    <col min="7" max="7" width="48.140625" style="35" customWidth="1"/>
    <col min="8" max="8" width="2.42578125" style="35" customWidth="1"/>
    <col min="9" max="9" width="2.5703125" style="35" customWidth="1"/>
    <col min="10" max="10" width="1.42578125" style="35" customWidth="1"/>
    <col min="11" max="16384" width="11.42578125" style="35"/>
  </cols>
  <sheetData>
    <row r="1" spans="1:12" ht="15" customHeight="1" x14ac:dyDescent="0.2">
      <c r="A1" s="95" t="str">
        <f>Indice!C1</f>
        <v>ELECTROBAN SAECA</v>
      </c>
      <c r="I1" s="96" t="s">
        <v>120</v>
      </c>
    </row>
    <row r="2" spans="1:12" x14ac:dyDescent="0.2">
      <c r="H2" s="35">
        <v>8</v>
      </c>
    </row>
    <row r="5" spans="1:12" ht="15" customHeight="1" x14ac:dyDescent="0.2"/>
    <row r="6" spans="1:12" ht="15" customHeight="1" x14ac:dyDescent="0.2"/>
    <row r="7" spans="1:12" ht="15" customHeight="1" x14ac:dyDescent="0.2"/>
    <row r="8" spans="1:12" ht="15" customHeight="1" x14ac:dyDescent="0.2">
      <c r="F8" s="97" t="s">
        <v>944</v>
      </c>
    </row>
    <row r="9" spans="1:12" ht="15" customHeight="1" x14ac:dyDescent="0.2">
      <c r="F9" s="97" t="s">
        <v>945</v>
      </c>
    </row>
    <row r="10" spans="1:12" ht="15" customHeight="1" x14ac:dyDescent="0.2"/>
    <row r="11" spans="1:12" ht="15" customHeight="1" x14ac:dyDescent="0.2">
      <c r="F11" s="97"/>
    </row>
    <row r="12" spans="1:12" ht="15" customHeight="1" x14ac:dyDescent="0.2">
      <c r="F12" s="97"/>
    </row>
    <row r="13" spans="1:12" ht="15" customHeight="1" x14ac:dyDescent="0.2">
      <c r="A13" s="98" t="s">
        <v>765</v>
      </c>
      <c r="B13" s="98"/>
      <c r="C13" s="98"/>
      <c r="D13" s="98"/>
      <c r="E13" s="98"/>
      <c r="F13" s="98"/>
      <c r="G13" s="98"/>
      <c r="H13" s="98"/>
      <c r="I13" s="98"/>
      <c r="J13" s="91"/>
      <c r="K13" s="91"/>
      <c r="L13" s="91"/>
    </row>
    <row r="14" spans="1:12" ht="40.5" customHeight="1" x14ac:dyDescent="0.2">
      <c r="A14" s="91"/>
      <c r="B14" s="91"/>
      <c r="C14" s="91"/>
      <c r="D14" s="91"/>
      <c r="E14" s="1285" t="s">
        <v>1149</v>
      </c>
      <c r="F14" s="1285"/>
      <c r="G14" s="91"/>
      <c r="H14" s="91"/>
      <c r="I14" s="91"/>
      <c r="J14" s="91"/>
      <c r="K14" s="91"/>
      <c r="L14" s="91"/>
    </row>
    <row r="15" spans="1:12" ht="15" customHeight="1" x14ac:dyDescent="0.2">
      <c r="A15" s="91" t="s">
        <v>946</v>
      </c>
    </row>
    <row r="16" spans="1:12" ht="15" customHeight="1" x14ac:dyDescent="0.2">
      <c r="A16" s="92" t="s">
        <v>0</v>
      </c>
      <c r="B16" s="93"/>
      <c r="C16" s="93"/>
      <c r="D16" s="93"/>
      <c r="E16" s="93"/>
      <c r="F16" s="93"/>
      <c r="G16" s="93"/>
      <c r="H16" s="93"/>
      <c r="I16" s="94"/>
      <c r="J16" s="1284"/>
      <c r="K16" s="1284"/>
      <c r="L16" s="1284"/>
    </row>
    <row r="17" spans="1:9" ht="409.5" customHeight="1" x14ac:dyDescent="0.2">
      <c r="A17" s="1280" t="s">
        <v>800</v>
      </c>
      <c r="B17" s="1281"/>
      <c r="C17" s="1281"/>
      <c r="D17" s="1281"/>
      <c r="E17" s="1281"/>
      <c r="F17" s="1281"/>
      <c r="G17" s="1281"/>
      <c r="H17" s="1281"/>
      <c r="I17" s="1282"/>
    </row>
    <row r="18" spans="1:9" ht="15" customHeight="1" x14ac:dyDescent="0.2">
      <c r="A18" s="1283"/>
      <c r="B18" s="1281"/>
      <c r="C18" s="1281"/>
      <c r="D18" s="1281"/>
      <c r="E18" s="1281"/>
      <c r="F18" s="1281"/>
      <c r="G18" s="1281"/>
      <c r="H18" s="1281"/>
      <c r="I18" s="1282"/>
    </row>
    <row r="19" spans="1:9" ht="15" customHeight="1" x14ac:dyDescent="0.2">
      <c r="A19" s="1283"/>
      <c r="B19" s="1281"/>
      <c r="C19" s="1281"/>
      <c r="D19" s="1281"/>
      <c r="E19" s="1281"/>
      <c r="F19" s="1281"/>
      <c r="G19" s="1281"/>
      <c r="H19" s="1281"/>
      <c r="I19" s="1282"/>
    </row>
    <row r="20" spans="1:9" ht="15" customHeight="1" x14ac:dyDescent="0.2">
      <c r="A20" s="1283"/>
      <c r="B20" s="1281"/>
      <c r="C20" s="1281"/>
      <c r="D20" s="1281"/>
      <c r="E20" s="1281"/>
      <c r="F20" s="1281"/>
      <c r="G20" s="1281"/>
      <c r="H20" s="1281"/>
      <c r="I20" s="1282"/>
    </row>
    <row r="21" spans="1:9" ht="15" customHeight="1" x14ac:dyDescent="0.2">
      <c r="A21" s="1283"/>
      <c r="B21" s="1281"/>
      <c r="C21" s="1281"/>
      <c r="D21" s="1281"/>
      <c r="E21" s="1281"/>
      <c r="F21" s="1281"/>
      <c r="G21" s="1281"/>
      <c r="H21" s="1281"/>
      <c r="I21" s="1282"/>
    </row>
    <row r="22" spans="1:9" ht="18" customHeight="1" x14ac:dyDescent="0.2">
      <c r="A22" s="99"/>
      <c r="B22" s="100"/>
      <c r="C22" s="100"/>
      <c r="D22" s="100"/>
      <c r="E22" s="100"/>
      <c r="F22" s="100"/>
      <c r="G22" s="100"/>
      <c r="H22" s="100"/>
      <c r="I22" s="101"/>
    </row>
    <row r="23" spans="1:9" ht="17.25" customHeight="1" x14ac:dyDescent="0.2">
      <c r="A23" s="102"/>
      <c r="B23" s="102"/>
      <c r="C23" s="102"/>
      <c r="D23" s="102"/>
      <c r="E23" s="102"/>
      <c r="F23" s="102"/>
      <c r="G23" s="102"/>
      <c r="H23" s="102"/>
      <c r="I23" s="102"/>
    </row>
  </sheetData>
  <mergeCells count="3">
    <mergeCell ref="A17:I21"/>
    <mergeCell ref="J16:L16"/>
    <mergeCell ref="E14:F14"/>
  </mergeCells>
  <hyperlinks>
    <hyperlink ref="I1" location="BG!A1" display="BG" xr:uid="{00000000-0004-0000-0900-000000000000}"/>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8" tint="-0.249977111117893"/>
  </sheetPr>
  <dimension ref="B1:O91"/>
  <sheetViews>
    <sheetView showGridLines="0" topLeftCell="B28" zoomScale="90" zoomScaleNormal="90" workbookViewId="0">
      <selection activeCell="I23" sqref="I23"/>
    </sheetView>
  </sheetViews>
  <sheetFormatPr baseColWidth="10" defaultRowHeight="12.75" x14ac:dyDescent="0.2"/>
  <cols>
    <col min="1" max="1" width="11.42578125" style="35"/>
    <col min="2" max="2" width="20.28515625" style="35" customWidth="1"/>
    <col min="3" max="3" width="18.28515625" style="35" customWidth="1"/>
    <col min="4" max="4" width="15.42578125" style="35" customWidth="1"/>
    <col min="5" max="5" width="17.140625" style="35" customWidth="1"/>
    <col min="6" max="6" width="11.42578125" style="35"/>
    <col min="7" max="7" width="18.28515625" style="35" customWidth="1"/>
    <col min="8" max="8" width="12" style="35" customWidth="1"/>
    <col min="9" max="9" width="13.5703125" style="35" customWidth="1"/>
    <col min="10" max="10" width="8.85546875" style="35" customWidth="1"/>
    <col min="11" max="11" width="17" style="35" customWidth="1"/>
    <col min="12" max="12" width="11.5703125" style="35" customWidth="1"/>
    <col min="13" max="13" width="11.42578125" style="103"/>
    <col min="14" max="14" width="14.140625" style="103" bestFit="1" customWidth="1"/>
    <col min="15" max="15" width="14.140625" style="35" bestFit="1" customWidth="1"/>
    <col min="16" max="16384" width="11.42578125" style="35"/>
  </cols>
  <sheetData>
    <row r="1" spans="2:12" ht="15" customHeight="1" x14ac:dyDescent="0.2">
      <c r="B1" s="48" t="str">
        <f>Indice!C1</f>
        <v>ELECTROBAN SAECA</v>
      </c>
      <c r="K1" s="96" t="s">
        <v>120</v>
      </c>
    </row>
    <row r="2" spans="2:12" ht="15" customHeight="1" x14ac:dyDescent="0.2">
      <c r="J2" s="96"/>
    </row>
    <row r="3" spans="2:12" ht="15" customHeight="1" x14ac:dyDescent="0.2">
      <c r="J3" s="96"/>
    </row>
    <row r="4" spans="2:12" ht="24.75" customHeight="1" x14ac:dyDescent="0.2">
      <c r="J4" s="96"/>
    </row>
    <row r="5" spans="2:12" ht="15" customHeight="1" x14ac:dyDescent="0.2">
      <c r="J5" s="35">
        <v>9</v>
      </c>
    </row>
    <row r="6" spans="2:12" ht="24.75" customHeight="1" x14ac:dyDescent="0.2">
      <c r="B6" s="110" t="s">
        <v>918</v>
      </c>
      <c r="C6" s="111"/>
      <c r="D6" s="111"/>
      <c r="E6" s="111"/>
      <c r="F6" s="111"/>
      <c r="G6" s="111"/>
      <c r="H6" s="111"/>
      <c r="I6" s="111"/>
      <c r="J6" s="112"/>
    </row>
    <row r="7" spans="2:12" ht="15" customHeight="1" x14ac:dyDescent="0.2">
      <c r="B7" s="113"/>
      <c r="J7" s="72"/>
    </row>
    <row r="8" spans="2:12" ht="15" customHeight="1" x14ac:dyDescent="0.2">
      <c r="B8" s="114"/>
      <c r="C8" s="115"/>
      <c r="D8" s="115"/>
      <c r="J8" s="72"/>
    </row>
    <row r="9" spans="2:12" ht="15" customHeight="1" x14ac:dyDescent="0.2">
      <c r="B9" s="1325" t="s">
        <v>1</v>
      </c>
      <c r="C9" s="1326"/>
      <c r="D9" s="1326"/>
      <c r="E9" s="1326"/>
      <c r="F9" s="1326"/>
      <c r="G9" s="1326"/>
      <c r="H9" s="1326"/>
      <c r="I9" s="1326"/>
      <c r="J9" s="1327"/>
    </row>
    <row r="10" spans="2:12" ht="9.75" customHeight="1" x14ac:dyDescent="0.2">
      <c r="B10" s="1328"/>
      <c r="C10" s="1329"/>
      <c r="D10" s="1329"/>
      <c r="E10" s="1329"/>
      <c r="F10" s="1329"/>
      <c r="G10" s="1329"/>
      <c r="H10" s="1329"/>
      <c r="I10" s="1329"/>
      <c r="J10" s="1330"/>
      <c r="K10" s="91"/>
      <c r="L10" s="91"/>
    </row>
    <row r="11" spans="2:12" ht="33" customHeight="1" x14ac:dyDescent="0.2">
      <c r="B11" s="1297" t="s">
        <v>1150</v>
      </c>
      <c r="C11" s="1298"/>
      <c r="D11" s="1298"/>
      <c r="E11" s="1298"/>
      <c r="F11" s="1298"/>
      <c r="G11" s="1298"/>
      <c r="H11" s="1298"/>
      <c r="I11" s="1298"/>
      <c r="J11" s="1299"/>
    </row>
    <row r="12" spans="2:12" ht="15" customHeight="1" x14ac:dyDescent="0.2">
      <c r="B12" s="1331" t="s">
        <v>948</v>
      </c>
      <c r="C12" s="1332"/>
      <c r="D12" s="1332"/>
      <c r="E12" s="1332"/>
      <c r="F12" s="1332"/>
      <c r="G12" s="1332"/>
      <c r="H12" s="1332"/>
      <c r="I12" s="1332"/>
      <c r="J12" s="1333"/>
    </row>
    <row r="13" spans="2:12" ht="66.75" customHeight="1" x14ac:dyDescent="0.2">
      <c r="B13" s="1297" t="s">
        <v>947</v>
      </c>
      <c r="C13" s="1298"/>
      <c r="D13" s="1298"/>
      <c r="E13" s="1298"/>
      <c r="F13" s="1298"/>
      <c r="G13" s="1298"/>
      <c r="H13" s="1298"/>
      <c r="I13" s="1298"/>
      <c r="J13" s="1299"/>
    </row>
    <row r="14" spans="2:12" ht="15" customHeight="1" x14ac:dyDescent="0.2">
      <c r="B14" s="1331" t="s">
        <v>949</v>
      </c>
      <c r="C14" s="1332"/>
      <c r="D14" s="1332"/>
      <c r="E14" s="1332"/>
      <c r="F14" s="1332"/>
      <c r="G14" s="1332"/>
      <c r="H14" s="1332"/>
      <c r="I14" s="1332"/>
      <c r="J14" s="1333"/>
    </row>
    <row r="15" spans="2:12" ht="19.5" customHeight="1" x14ac:dyDescent="0.2">
      <c r="B15" s="1297" t="s">
        <v>950</v>
      </c>
      <c r="C15" s="1298"/>
      <c r="D15" s="1298"/>
      <c r="E15" s="1298"/>
      <c r="F15" s="1298"/>
      <c r="G15" s="1298"/>
      <c r="H15" s="1298"/>
      <c r="I15" s="1298"/>
      <c r="J15" s="1299"/>
    </row>
    <row r="16" spans="2:12" ht="21" customHeight="1" x14ac:dyDescent="0.2">
      <c r="B16" s="1331" t="s">
        <v>951</v>
      </c>
      <c r="C16" s="1332"/>
      <c r="D16" s="1332"/>
      <c r="E16" s="1332"/>
      <c r="F16" s="1332"/>
      <c r="G16" s="1332"/>
      <c r="H16" s="1332"/>
      <c r="I16" s="1332"/>
      <c r="J16" s="1333"/>
    </row>
    <row r="17" spans="2:15" ht="35.25" customHeight="1" x14ac:dyDescent="0.2">
      <c r="B17" s="1297" t="s">
        <v>952</v>
      </c>
      <c r="C17" s="1298"/>
      <c r="D17" s="1298"/>
      <c r="E17" s="1298"/>
      <c r="F17" s="1298"/>
      <c r="G17" s="1298"/>
      <c r="H17" s="1298"/>
      <c r="I17" s="1298"/>
      <c r="J17" s="1299"/>
    </row>
    <row r="18" spans="2:15" ht="70.5" customHeight="1" x14ac:dyDescent="0.2">
      <c r="B18" s="1334" t="s">
        <v>1163</v>
      </c>
      <c r="C18" s="1335"/>
      <c r="D18" s="1335"/>
      <c r="E18" s="1335"/>
      <c r="F18" s="1335"/>
      <c r="G18" s="1335"/>
      <c r="H18" s="1335"/>
      <c r="I18" s="1335"/>
      <c r="J18" s="1336"/>
    </row>
    <row r="19" spans="2:15" ht="16.5" customHeight="1" x14ac:dyDescent="0.2">
      <c r="B19" s="118"/>
      <c r="C19" s="119"/>
      <c r="D19" s="119"/>
      <c r="E19" s="119"/>
      <c r="F19" s="119"/>
      <c r="G19" s="119"/>
      <c r="H19" s="119"/>
      <c r="I19" s="119"/>
      <c r="J19" s="120"/>
    </row>
    <row r="20" spans="2:15" s="107" customFormat="1" ht="16.5" customHeight="1" x14ac:dyDescent="0.2">
      <c r="B20" s="638"/>
      <c r="C20" s="125"/>
      <c r="D20" s="645">
        <v>44742</v>
      </c>
      <c r="E20" s="125"/>
      <c r="F20" s="126"/>
      <c r="G20" s="125"/>
      <c r="H20" s="645">
        <v>44561</v>
      </c>
      <c r="I20" s="125"/>
      <c r="J20" s="127"/>
      <c r="M20" s="652"/>
      <c r="N20" s="652"/>
    </row>
    <row r="21" spans="2:15" s="107" customFormat="1" ht="37.5" customHeight="1" x14ac:dyDescent="0.2">
      <c r="B21" s="124"/>
      <c r="C21" s="758" t="s">
        <v>98</v>
      </c>
      <c r="D21" s="760" t="s">
        <v>148</v>
      </c>
      <c r="E21" s="760" t="s">
        <v>847</v>
      </c>
      <c r="F21" s="761"/>
      <c r="G21" s="758" t="s">
        <v>98</v>
      </c>
      <c r="H21" s="760" t="s">
        <v>148</v>
      </c>
      <c r="I21" s="759" t="s">
        <v>847</v>
      </c>
      <c r="J21" s="129"/>
      <c r="K21" s="108"/>
      <c r="L21" s="108"/>
      <c r="M21" s="1084"/>
      <c r="N21" s="1084"/>
    </row>
    <row r="22" spans="2:15" s="107" customFormat="1" ht="15" customHeight="1" x14ac:dyDescent="0.2">
      <c r="B22" s="830" t="s">
        <v>97</v>
      </c>
      <c r="C22" s="126" t="s">
        <v>531</v>
      </c>
      <c r="D22" s="126" t="s">
        <v>355</v>
      </c>
      <c r="E22" s="1169">
        <v>1226880539</v>
      </c>
      <c r="G22" s="126" t="s">
        <v>531</v>
      </c>
      <c r="H22" s="126" t="s">
        <v>355</v>
      </c>
      <c r="I22" s="637">
        <v>1101564786</v>
      </c>
      <c r="J22" s="127"/>
      <c r="K22" s="108"/>
      <c r="M22" s="652"/>
      <c r="N22" s="652"/>
    </row>
    <row r="23" spans="2:15" s="107" customFormat="1" ht="15" customHeight="1" x14ac:dyDescent="0.2">
      <c r="B23" s="830" t="s">
        <v>99</v>
      </c>
      <c r="C23" s="126" t="s">
        <v>531</v>
      </c>
      <c r="D23" s="126" t="s">
        <v>355</v>
      </c>
      <c r="E23" s="1170">
        <v>180411890</v>
      </c>
      <c r="F23" s="126"/>
      <c r="G23" s="126" t="s">
        <v>531</v>
      </c>
      <c r="H23" s="126" t="s">
        <v>355</v>
      </c>
      <c r="I23" s="637">
        <v>660289466.14999974</v>
      </c>
      <c r="J23" s="127"/>
      <c r="M23" s="1085"/>
      <c r="N23" s="1085"/>
      <c r="O23" s="651"/>
    </row>
    <row r="24" spans="2:15" s="107" customFormat="1" ht="15" customHeight="1" x14ac:dyDescent="0.2">
      <c r="B24" s="130" t="s">
        <v>100</v>
      </c>
      <c r="C24" s="137"/>
      <c r="D24" s="137"/>
      <c r="E24" s="138">
        <f>+E22-E23</f>
        <v>1046468649</v>
      </c>
      <c r="F24" s="128"/>
      <c r="G24" s="137"/>
      <c r="H24" s="137"/>
      <c r="I24" s="138">
        <f>+I22-I23</f>
        <v>441275319.85000026</v>
      </c>
      <c r="J24" s="129"/>
      <c r="K24" s="812"/>
      <c r="L24" s="812"/>
      <c r="M24" s="1085"/>
      <c r="N24" s="1085"/>
      <c r="O24" s="651"/>
    </row>
    <row r="25" spans="2:15" s="107" customFormat="1" ht="35.25" customHeight="1" x14ac:dyDescent="0.2">
      <c r="B25" s="1340" t="s">
        <v>1164</v>
      </c>
      <c r="C25" s="1341"/>
      <c r="D25" s="1341"/>
      <c r="E25" s="1341"/>
      <c r="F25" s="1341"/>
      <c r="G25" s="1341"/>
      <c r="H25" s="1341"/>
      <c r="I25" s="1341"/>
      <c r="J25" s="1342"/>
      <c r="K25" s="109"/>
      <c r="L25" s="109"/>
      <c r="M25" s="1086"/>
      <c r="N25" s="1086"/>
    </row>
    <row r="26" spans="2:15" ht="39.75" customHeight="1" x14ac:dyDescent="0.2">
      <c r="B26" s="1337" t="s">
        <v>954</v>
      </c>
      <c r="C26" s="1338"/>
      <c r="D26" s="1338"/>
      <c r="E26" s="1338"/>
      <c r="F26" s="1338"/>
      <c r="G26" s="1338"/>
      <c r="H26" s="1338"/>
      <c r="I26" s="1338"/>
      <c r="J26" s="1339"/>
      <c r="K26" s="822"/>
      <c r="L26" s="822"/>
    </row>
    <row r="27" spans="2:15" ht="15.75" customHeight="1" x14ac:dyDescent="0.2">
      <c r="B27" s="1297" t="s">
        <v>953</v>
      </c>
      <c r="C27" s="1298"/>
      <c r="D27" s="1298"/>
      <c r="E27" s="1298"/>
      <c r="F27" s="1298"/>
      <c r="G27" s="1298"/>
      <c r="H27" s="1298"/>
      <c r="I27" s="1298"/>
      <c r="J27" s="1299"/>
    </row>
    <row r="28" spans="2:15" ht="12" customHeight="1" x14ac:dyDescent="0.2">
      <c r="B28" s="131"/>
      <c r="C28" s="102"/>
      <c r="D28" s="102"/>
      <c r="E28" s="102"/>
      <c r="F28" s="102"/>
      <c r="G28" s="102"/>
      <c r="H28" s="102"/>
      <c r="I28" s="102"/>
      <c r="J28" s="132"/>
    </row>
    <row r="29" spans="2:15" ht="20.25" customHeight="1" x14ac:dyDescent="0.2">
      <c r="B29" s="1349" t="s">
        <v>968</v>
      </c>
      <c r="C29" s="1350"/>
      <c r="D29" s="1350"/>
      <c r="E29" s="1350"/>
      <c r="F29" s="1350"/>
      <c r="G29" s="1350"/>
      <c r="H29" s="1350"/>
      <c r="I29" s="1350"/>
      <c r="J29" s="1351"/>
    </row>
    <row r="30" spans="2:15" ht="22.5" customHeight="1" x14ac:dyDescent="0.2">
      <c r="B30" s="1297" t="s">
        <v>955</v>
      </c>
      <c r="C30" s="1298"/>
      <c r="D30" s="1298"/>
      <c r="E30" s="1298"/>
      <c r="F30" s="1298"/>
      <c r="G30" s="1298"/>
      <c r="H30" s="1298"/>
      <c r="I30" s="1298"/>
      <c r="J30" s="1299"/>
      <c r="K30" s="103"/>
      <c r="L30" s="103"/>
      <c r="M30" s="35"/>
    </row>
    <row r="31" spans="2:15" ht="37.5" customHeight="1" x14ac:dyDescent="0.2">
      <c r="B31" s="1297" t="s">
        <v>956</v>
      </c>
      <c r="C31" s="1298"/>
      <c r="D31" s="1298"/>
      <c r="E31" s="1298"/>
      <c r="F31" s="1298"/>
      <c r="G31" s="1298"/>
      <c r="H31" s="1298"/>
      <c r="I31" s="1298"/>
      <c r="J31" s="1299"/>
      <c r="K31" s="103"/>
      <c r="L31" s="103"/>
      <c r="M31" s="35"/>
    </row>
    <row r="32" spans="2:15" ht="15" customHeight="1" x14ac:dyDescent="0.2">
      <c r="B32" s="131"/>
      <c r="C32" s="102"/>
      <c r="D32" s="102"/>
      <c r="E32" s="102"/>
      <c r="F32" s="102"/>
      <c r="G32" s="102"/>
      <c r="H32" s="102"/>
      <c r="I32" s="102"/>
      <c r="J32" s="132"/>
      <c r="K32" s="103"/>
      <c r="L32" s="103"/>
      <c r="M32" s="35"/>
    </row>
    <row r="33" spans="2:13" ht="21.75" customHeight="1" x14ac:dyDescent="0.2">
      <c r="B33" s="1314" t="s">
        <v>958</v>
      </c>
      <c r="C33" s="1315"/>
      <c r="D33" s="134"/>
      <c r="E33" s="134"/>
      <c r="F33" s="134"/>
      <c r="G33" s="134"/>
      <c r="H33" s="134"/>
      <c r="I33" s="134"/>
      <c r="J33" s="135"/>
      <c r="K33" s="103"/>
      <c r="L33" s="103"/>
      <c r="M33" s="35"/>
    </row>
    <row r="34" spans="2:13" ht="57.75" customHeight="1" x14ac:dyDescent="0.2">
      <c r="B34" s="1319" t="s">
        <v>957</v>
      </c>
      <c r="C34" s="1320"/>
      <c r="D34" s="1320"/>
      <c r="E34" s="1320"/>
      <c r="F34" s="1320"/>
      <c r="G34" s="1320"/>
      <c r="H34" s="1320"/>
      <c r="I34" s="1320"/>
      <c r="J34" s="1321"/>
      <c r="K34" s="103"/>
      <c r="L34" s="103"/>
      <c r="M34" s="35"/>
    </row>
    <row r="35" spans="2:13" ht="137.25" customHeight="1" x14ac:dyDescent="0.2">
      <c r="B35" s="1352" t="s">
        <v>1073</v>
      </c>
      <c r="C35" s="1353"/>
      <c r="D35" s="1353"/>
      <c r="E35" s="1353"/>
      <c r="F35" s="1353"/>
      <c r="G35" s="1353"/>
      <c r="H35" s="1353"/>
      <c r="I35" s="1353"/>
      <c r="J35" s="1354"/>
      <c r="K35" s="139"/>
      <c r="L35" s="822"/>
      <c r="M35" s="1171"/>
    </row>
    <row r="36" spans="2:13" ht="15.75" customHeight="1" x14ac:dyDescent="0.2">
      <c r="B36" s="118"/>
      <c r="C36" s="119"/>
      <c r="D36" s="119"/>
      <c r="E36" s="119"/>
      <c r="F36" s="119"/>
      <c r="G36" s="119"/>
      <c r="H36" s="119"/>
      <c r="I36" s="119"/>
      <c r="J36" s="120"/>
      <c r="L36" s="1172"/>
      <c r="M36" s="1173"/>
    </row>
    <row r="37" spans="2:13" ht="19.5" customHeight="1" x14ac:dyDescent="0.2">
      <c r="B37" s="1343" t="s">
        <v>961</v>
      </c>
      <c r="C37" s="1344"/>
      <c r="D37" s="102"/>
      <c r="E37" s="102"/>
      <c r="F37" s="102"/>
      <c r="G37" s="102"/>
      <c r="H37" s="102"/>
      <c r="I37" s="102"/>
      <c r="J37" s="744"/>
    </row>
    <row r="38" spans="2:13" ht="23.25" customHeight="1" x14ac:dyDescent="0.2">
      <c r="B38" s="1355" t="s">
        <v>959</v>
      </c>
      <c r="C38" s="1281"/>
      <c r="D38" s="1281"/>
      <c r="E38" s="1281"/>
      <c r="F38" s="1281"/>
      <c r="G38" s="1281"/>
      <c r="H38" s="1281"/>
      <c r="I38" s="1281"/>
      <c r="J38" s="1356"/>
    </row>
    <row r="39" spans="2:13" ht="5.25" customHeight="1" x14ac:dyDescent="0.2">
      <c r="B39" s="131"/>
      <c r="C39" s="102"/>
      <c r="D39" s="102"/>
      <c r="E39" s="102"/>
      <c r="F39" s="102"/>
      <c r="G39" s="102"/>
      <c r="H39" s="102"/>
      <c r="I39" s="102"/>
      <c r="J39" s="132"/>
    </row>
    <row r="40" spans="2:13" ht="18" customHeight="1" x14ac:dyDescent="0.2">
      <c r="B40" s="133" t="s">
        <v>962</v>
      </c>
      <c r="C40" s="136"/>
      <c r="D40" s="102"/>
      <c r="E40" s="102"/>
      <c r="F40" s="102"/>
      <c r="G40" s="102"/>
      <c r="H40" s="102"/>
      <c r="I40" s="102"/>
      <c r="J40" s="132"/>
    </row>
    <row r="41" spans="2:13" ht="40.5" customHeight="1" x14ac:dyDescent="0.2">
      <c r="B41" s="1297" t="s">
        <v>960</v>
      </c>
      <c r="C41" s="1298"/>
      <c r="D41" s="1298"/>
      <c r="E41" s="1298"/>
      <c r="F41" s="1298"/>
      <c r="G41" s="1298"/>
      <c r="H41" s="1298"/>
      <c r="I41" s="1298"/>
      <c r="J41" s="1299"/>
    </row>
    <row r="42" spans="2:13" ht="15.75" customHeight="1" x14ac:dyDescent="0.2">
      <c r="B42" s="133" t="s">
        <v>964</v>
      </c>
      <c r="C42" s="102"/>
      <c r="D42" s="102"/>
      <c r="E42" s="102"/>
      <c r="F42" s="102"/>
      <c r="G42" s="102"/>
      <c r="H42" s="102"/>
      <c r="I42" s="102"/>
      <c r="J42" s="132"/>
    </row>
    <row r="43" spans="2:13" ht="25.5" customHeight="1" x14ac:dyDescent="0.2">
      <c r="B43" s="1297" t="s">
        <v>963</v>
      </c>
      <c r="C43" s="1298"/>
      <c r="D43" s="1298"/>
      <c r="E43" s="1298"/>
      <c r="F43" s="1298"/>
      <c r="G43" s="1298"/>
      <c r="H43" s="1298"/>
      <c r="I43" s="1298"/>
      <c r="J43" s="1299"/>
    </row>
    <row r="44" spans="2:13" ht="17.25" customHeight="1" x14ac:dyDescent="0.2">
      <c r="B44" s="1343" t="s">
        <v>966</v>
      </c>
      <c r="C44" s="1344"/>
      <c r="D44" s="1344"/>
      <c r="E44" s="1344"/>
      <c r="F44" s="1344"/>
      <c r="G44" s="1344"/>
      <c r="H44" s="1344"/>
      <c r="I44" s="1344"/>
      <c r="J44" s="1345"/>
    </row>
    <row r="45" spans="2:13" ht="50.25" customHeight="1" x14ac:dyDescent="0.2">
      <c r="B45" s="1297" t="s">
        <v>1078</v>
      </c>
      <c r="C45" s="1298"/>
      <c r="D45" s="1298"/>
      <c r="E45" s="1298"/>
      <c r="F45" s="1298"/>
      <c r="G45" s="1298"/>
      <c r="H45" s="1298"/>
      <c r="I45" s="1298"/>
      <c r="J45" s="1299"/>
    </row>
    <row r="46" spans="2:13" ht="26.25" customHeight="1" x14ac:dyDescent="0.2">
      <c r="B46" s="1346" t="s">
        <v>1074</v>
      </c>
      <c r="C46" s="1347"/>
      <c r="D46" s="1347"/>
      <c r="E46" s="1347"/>
      <c r="F46" s="1347"/>
      <c r="G46" s="1347"/>
      <c r="H46" s="1347"/>
      <c r="I46" s="1347"/>
      <c r="J46" s="1348"/>
    </row>
    <row r="47" spans="2:13" ht="25.5" customHeight="1" x14ac:dyDescent="0.2">
      <c r="B47" s="1297" t="s">
        <v>965</v>
      </c>
      <c r="C47" s="1298"/>
      <c r="D47" s="1298"/>
      <c r="E47" s="1298"/>
      <c r="F47" s="1298"/>
      <c r="G47" s="1298"/>
      <c r="H47" s="1298"/>
      <c r="I47" s="1298"/>
      <c r="J47" s="1299"/>
    </row>
    <row r="48" spans="2:13" ht="32.25" customHeight="1" x14ac:dyDescent="0.2">
      <c r="B48" s="1297" t="s">
        <v>967</v>
      </c>
      <c r="C48" s="1298"/>
      <c r="D48" s="1298"/>
      <c r="E48" s="1298"/>
      <c r="F48" s="1298"/>
      <c r="G48" s="1298"/>
      <c r="H48" s="1298"/>
      <c r="I48" s="1298"/>
      <c r="J48" s="1299"/>
    </row>
    <row r="49" spans="2:14" ht="11.25" customHeight="1" x14ac:dyDescent="0.2">
      <c r="B49" s="118"/>
      <c r="C49" s="119"/>
      <c r="D49" s="119"/>
      <c r="E49" s="119"/>
      <c r="F49" s="119"/>
      <c r="G49" s="119"/>
      <c r="H49" s="119"/>
      <c r="I49" s="119"/>
      <c r="J49" s="120"/>
    </row>
    <row r="50" spans="2:14" s="139" customFormat="1" ht="16.5" customHeight="1" x14ac:dyDescent="0.25">
      <c r="B50" s="1322" t="s">
        <v>969</v>
      </c>
      <c r="C50" s="1323"/>
      <c r="D50" s="1323"/>
      <c r="E50" s="1323"/>
      <c r="F50" s="1323"/>
      <c r="G50" s="1323"/>
      <c r="H50" s="1323"/>
      <c r="I50" s="1323"/>
      <c r="J50" s="1324"/>
      <c r="M50" s="358"/>
      <c r="N50" s="358"/>
    </row>
    <row r="51" spans="2:14" ht="117" customHeight="1" x14ac:dyDescent="0.2">
      <c r="B51" s="1297" t="s">
        <v>1115</v>
      </c>
      <c r="C51" s="1298"/>
      <c r="D51" s="1298"/>
      <c r="E51" s="1298"/>
      <c r="F51" s="1298"/>
      <c r="G51" s="1298"/>
      <c r="H51" s="1298"/>
      <c r="I51" s="1298"/>
      <c r="J51" s="1299"/>
    </row>
    <row r="52" spans="2:14" ht="37.5" customHeight="1" x14ac:dyDescent="0.2">
      <c r="B52" s="1294" t="s">
        <v>970</v>
      </c>
      <c r="C52" s="1295"/>
      <c r="D52" s="1295"/>
      <c r="E52" s="1295"/>
      <c r="F52" s="1295"/>
      <c r="G52" s="1295"/>
      <c r="H52" s="1295"/>
      <c r="I52" s="1295"/>
      <c r="J52" s="1296"/>
    </row>
    <row r="53" spans="2:14" ht="50.25" customHeight="1" x14ac:dyDescent="0.2">
      <c r="B53" s="1297" t="s">
        <v>971</v>
      </c>
      <c r="C53" s="1298"/>
      <c r="D53" s="1298"/>
      <c r="E53" s="1298"/>
      <c r="F53" s="1298"/>
      <c r="G53" s="1298"/>
      <c r="H53" s="1298"/>
      <c r="I53" s="1298"/>
      <c r="J53" s="1299"/>
    </row>
    <row r="54" spans="2:14" ht="32.25" customHeight="1" x14ac:dyDescent="0.2">
      <c r="B54" s="1294" t="s">
        <v>972</v>
      </c>
      <c r="C54" s="1295"/>
      <c r="D54" s="1295"/>
      <c r="E54" s="1295"/>
      <c r="F54" s="1295"/>
      <c r="G54" s="1295"/>
      <c r="H54" s="1295"/>
      <c r="I54" s="1295"/>
      <c r="J54" s="1296"/>
    </row>
    <row r="55" spans="2:14" ht="16.5" customHeight="1" x14ac:dyDescent="0.2">
      <c r="B55" s="1297" t="s">
        <v>147</v>
      </c>
      <c r="C55" s="1298"/>
      <c r="D55" s="1298"/>
      <c r="E55" s="1298"/>
      <c r="F55" s="1298"/>
      <c r="G55" s="1298"/>
      <c r="H55" s="1298"/>
      <c r="I55" s="1298"/>
      <c r="J55" s="1299"/>
    </row>
    <row r="56" spans="2:14" ht="6" customHeight="1" x14ac:dyDescent="0.2">
      <c r="B56" s="140"/>
      <c r="C56" s="141"/>
      <c r="D56" s="141"/>
      <c r="E56" s="141"/>
      <c r="F56" s="141"/>
      <c r="G56" s="141"/>
      <c r="H56" s="141"/>
      <c r="I56" s="141"/>
      <c r="J56" s="767"/>
    </row>
    <row r="57" spans="2:14" ht="150" customHeight="1" x14ac:dyDescent="0.2">
      <c r="B57" s="1337" t="s">
        <v>1169</v>
      </c>
      <c r="C57" s="1338"/>
      <c r="D57" s="1338"/>
      <c r="E57" s="1338"/>
      <c r="F57" s="1338"/>
      <c r="G57" s="1338"/>
      <c r="H57" s="1338"/>
      <c r="I57" s="1338"/>
      <c r="J57" s="1339"/>
    </row>
    <row r="58" spans="2:14" ht="141" hidden="1" customHeight="1" x14ac:dyDescent="0.2">
      <c r="B58" s="118"/>
      <c r="C58" s="119"/>
      <c r="D58" s="119"/>
      <c r="E58" s="119"/>
      <c r="F58" s="119"/>
      <c r="G58" s="119"/>
      <c r="H58" s="119"/>
      <c r="I58" s="119"/>
      <c r="J58" s="120"/>
    </row>
    <row r="59" spans="2:14" ht="7.5" customHeight="1" x14ac:dyDescent="0.2">
      <c r="B59" s="119"/>
      <c r="C59" s="119"/>
      <c r="D59" s="119"/>
      <c r="E59" s="119"/>
      <c r="F59" s="119"/>
      <c r="G59" s="119"/>
      <c r="H59" s="119"/>
      <c r="I59" s="119"/>
      <c r="J59" s="120"/>
    </row>
    <row r="60" spans="2:14" ht="14.25" customHeight="1" x14ac:dyDescent="0.2">
      <c r="B60" s="121"/>
      <c r="C60" s="122"/>
      <c r="D60" s="122"/>
      <c r="E60" s="122"/>
      <c r="F60" s="122"/>
      <c r="G60" s="122"/>
      <c r="H60" s="122"/>
      <c r="I60" s="122"/>
      <c r="J60" s="123"/>
    </row>
    <row r="61" spans="2:14" ht="7.5" customHeight="1" x14ac:dyDescent="0.2">
      <c r="B61" s="116"/>
      <c r="C61" s="116"/>
      <c r="D61" s="116"/>
      <c r="E61" s="116"/>
      <c r="F61" s="116"/>
      <c r="G61" s="116"/>
      <c r="H61" s="116"/>
      <c r="I61" s="116"/>
      <c r="J61" s="116"/>
    </row>
    <row r="62" spans="2:14" ht="7.5" customHeight="1" x14ac:dyDescent="0.2">
      <c r="B62" s="768"/>
      <c r="C62" s="769"/>
      <c r="D62" s="769"/>
      <c r="E62" s="769"/>
      <c r="F62" s="769"/>
      <c r="G62" s="769"/>
      <c r="H62" s="769"/>
      <c r="I62" s="769"/>
      <c r="J62" s="770"/>
    </row>
    <row r="63" spans="2:14" ht="7.5" customHeight="1" x14ac:dyDescent="0.2">
      <c r="B63" s="771"/>
      <c r="C63" s="116"/>
      <c r="D63" s="116"/>
      <c r="E63" s="116"/>
      <c r="F63" s="116"/>
      <c r="G63" s="116"/>
      <c r="H63" s="116"/>
      <c r="I63" s="116"/>
      <c r="J63" s="117"/>
    </row>
    <row r="64" spans="2:14" ht="7.5" customHeight="1" x14ac:dyDescent="0.2">
      <c r="B64" s="771"/>
      <c r="C64" s="116"/>
      <c r="D64" s="116"/>
      <c r="E64" s="116"/>
      <c r="F64" s="116"/>
      <c r="G64" s="116"/>
      <c r="H64" s="116"/>
      <c r="I64" s="116"/>
      <c r="J64" s="117"/>
    </row>
    <row r="65" spans="2:14" ht="15.75" customHeight="1" x14ac:dyDescent="0.2">
      <c r="B65" s="762" t="s">
        <v>1033</v>
      </c>
      <c r="C65" s="763"/>
      <c r="D65" s="763"/>
      <c r="E65" s="763"/>
      <c r="F65" s="116"/>
      <c r="G65" s="116"/>
      <c r="H65" s="116"/>
      <c r="I65" s="116"/>
      <c r="J65" s="117"/>
      <c r="M65" s="35"/>
      <c r="N65" s="35"/>
    </row>
    <row r="66" spans="2:14" ht="23.25" customHeight="1" x14ac:dyDescent="0.2">
      <c r="B66" s="1316" t="s">
        <v>1086</v>
      </c>
      <c r="C66" s="1317"/>
      <c r="D66" s="1317"/>
      <c r="E66" s="1317"/>
      <c r="F66" s="1317"/>
      <c r="G66" s="1317"/>
      <c r="H66" s="1317"/>
      <c r="I66" s="1317"/>
      <c r="J66" s="1318"/>
    </row>
    <row r="67" spans="2:14" ht="15.75" customHeight="1" x14ac:dyDescent="0.25">
      <c r="B67" s="1312" t="s">
        <v>973</v>
      </c>
      <c r="C67" s="1313"/>
      <c r="D67" s="1286" t="s">
        <v>974</v>
      </c>
      <c r="E67" s="1287"/>
      <c r="F67" s="1286" t="s">
        <v>975</v>
      </c>
      <c r="G67" s="1287"/>
      <c r="H67" s="1286" t="s">
        <v>976</v>
      </c>
      <c r="I67" s="1287"/>
      <c r="J67" s="117"/>
    </row>
    <row r="68" spans="2:14" ht="15.75" customHeight="1" x14ac:dyDescent="0.2">
      <c r="B68" s="1300" t="s">
        <v>1020</v>
      </c>
      <c r="C68" s="1301"/>
      <c r="D68" s="1306" t="s">
        <v>994</v>
      </c>
      <c r="E68" s="1307"/>
      <c r="F68" s="1306" t="s">
        <v>995</v>
      </c>
      <c r="G68" s="1307"/>
      <c r="H68" s="1288" t="s">
        <v>977</v>
      </c>
      <c r="I68" s="1289"/>
      <c r="J68" s="117"/>
    </row>
    <row r="69" spans="2:14" ht="15.75" customHeight="1" x14ac:dyDescent="0.2">
      <c r="B69" s="1302"/>
      <c r="C69" s="1303"/>
      <c r="D69" s="1308"/>
      <c r="E69" s="1309"/>
      <c r="F69" s="1308"/>
      <c r="G69" s="1309"/>
      <c r="H69" s="1290"/>
      <c r="I69" s="1291"/>
      <c r="J69" s="117"/>
    </row>
    <row r="70" spans="2:14" ht="15.75" customHeight="1" x14ac:dyDescent="0.2">
      <c r="B70" s="1302"/>
      <c r="C70" s="1303"/>
      <c r="D70" s="1308"/>
      <c r="E70" s="1309"/>
      <c r="F70" s="1308"/>
      <c r="G70" s="1309"/>
      <c r="H70" s="1290"/>
      <c r="I70" s="1291"/>
      <c r="J70" s="117"/>
    </row>
    <row r="71" spans="2:14" ht="15.75" customHeight="1" x14ac:dyDescent="0.2">
      <c r="B71" s="1302"/>
      <c r="C71" s="1303"/>
      <c r="D71" s="1308"/>
      <c r="E71" s="1309"/>
      <c r="F71" s="1308"/>
      <c r="G71" s="1309"/>
      <c r="H71" s="1290"/>
      <c r="I71" s="1291"/>
      <c r="J71" s="117"/>
    </row>
    <row r="72" spans="2:14" ht="15.75" customHeight="1" x14ac:dyDescent="0.2">
      <c r="B72" s="1302"/>
      <c r="C72" s="1303"/>
      <c r="D72" s="1308"/>
      <c r="E72" s="1309"/>
      <c r="F72" s="1308"/>
      <c r="G72" s="1309"/>
      <c r="H72" s="1290"/>
      <c r="I72" s="1291"/>
      <c r="J72" s="117"/>
    </row>
    <row r="73" spans="2:14" ht="126.75" customHeight="1" x14ac:dyDescent="0.2">
      <c r="B73" s="1304"/>
      <c r="C73" s="1305"/>
      <c r="D73" s="1310"/>
      <c r="E73" s="1311"/>
      <c r="F73" s="1310"/>
      <c r="G73" s="1311"/>
      <c r="H73" s="1292"/>
      <c r="I73" s="1293"/>
      <c r="J73" s="117"/>
    </row>
    <row r="74" spans="2:14" ht="15" customHeight="1" x14ac:dyDescent="0.2">
      <c r="B74" s="121"/>
      <c r="C74" s="122"/>
      <c r="D74" s="122"/>
      <c r="E74" s="122"/>
      <c r="F74" s="122"/>
      <c r="G74" s="122"/>
      <c r="H74" s="122"/>
      <c r="I74" s="122"/>
      <c r="J74" s="123"/>
      <c r="K74" s="91"/>
      <c r="L74" s="91"/>
    </row>
    <row r="75" spans="2:14" ht="15" customHeight="1" x14ac:dyDescent="0.2"/>
    <row r="76" spans="2:14" ht="15" customHeight="1" x14ac:dyDescent="0.2"/>
    <row r="77" spans="2:14" ht="15" customHeight="1" x14ac:dyDescent="0.2">
      <c r="B77" s="106"/>
    </row>
    <row r="78" spans="2:14" ht="15" customHeight="1" x14ac:dyDescent="0.2"/>
    <row r="79" spans="2:14" ht="15" customHeight="1" x14ac:dyDescent="0.2"/>
    <row r="80" spans="2:14" ht="15" customHeight="1" x14ac:dyDescent="0.2"/>
    <row r="81" spans="7:15" ht="15" customHeight="1" x14ac:dyDescent="0.2"/>
    <row r="85" spans="7:15" x14ac:dyDescent="0.2">
      <c r="K85" s="104"/>
      <c r="L85" s="104"/>
      <c r="M85" s="653"/>
      <c r="N85" s="653"/>
      <c r="O85" s="104"/>
    </row>
    <row r="91" spans="7:15" x14ac:dyDescent="0.2">
      <c r="G91" s="104"/>
      <c r="H91" s="104"/>
      <c r="I91" s="104"/>
      <c r="J91" s="104"/>
    </row>
  </sheetData>
  <mergeCells count="44">
    <mergeCell ref="B31:J31"/>
    <mergeCell ref="B27:J27"/>
    <mergeCell ref="B48:J48"/>
    <mergeCell ref="B57:J57"/>
    <mergeCell ref="B25:J25"/>
    <mergeCell ref="B37:C37"/>
    <mergeCell ref="B43:J43"/>
    <mergeCell ref="B44:J44"/>
    <mergeCell ref="B46:J46"/>
    <mergeCell ref="B47:J47"/>
    <mergeCell ref="B45:J45"/>
    <mergeCell ref="B26:J26"/>
    <mergeCell ref="B29:J29"/>
    <mergeCell ref="B35:J35"/>
    <mergeCell ref="B38:J38"/>
    <mergeCell ref="B41:J41"/>
    <mergeCell ref="B30:J30"/>
    <mergeCell ref="B15:J15"/>
    <mergeCell ref="B14:J14"/>
    <mergeCell ref="B17:J17"/>
    <mergeCell ref="B16:J16"/>
    <mergeCell ref="B18:J18"/>
    <mergeCell ref="B9:J9"/>
    <mergeCell ref="B10:J10"/>
    <mergeCell ref="B11:J11"/>
    <mergeCell ref="B12:J12"/>
    <mergeCell ref="B13:J13"/>
    <mergeCell ref="B33:C33"/>
    <mergeCell ref="B66:J66"/>
    <mergeCell ref="B34:J34"/>
    <mergeCell ref="B50:J50"/>
    <mergeCell ref="B51:J51"/>
    <mergeCell ref="B52:J52"/>
    <mergeCell ref="B53:J53"/>
    <mergeCell ref="D67:E67"/>
    <mergeCell ref="H67:I67"/>
    <mergeCell ref="H68:I73"/>
    <mergeCell ref="B54:J54"/>
    <mergeCell ref="B55:J55"/>
    <mergeCell ref="B68:C73"/>
    <mergeCell ref="D68:E73"/>
    <mergeCell ref="B67:C67"/>
    <mergeCell ref="F67:G67"/>
    <mergeCell ref="F68:G73"/>
  </mergeCells>
  <hyperlinks>
    <hyperlink ref="K1" location="BG!A1" display="BG" xr:uid="{00000000-0004-0000-0A00-000000000000}"/>
  </hyperlinks>
  <pageMargins left="0.61" right="0.19685039370078741" top="0.86" bottom="1.61"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theme="8" tint="-0.249977111117893"/>
  </sheetPr>
  <dimension ref="B1:IW57"/>
  <sheetViews>
    <sheetView showGridLines="0" workbookViewId="0">
      <selection activeCell="C23" sqref="C23"/>
    </sheetView>
  </sheetViews>
  <sheetFormatPr baseColWidth="10" defaultRowHeight="12.75" x14ac:dyDescent="0.2"/>
  <cols>
    <col min="1" max="1" width="1.140625" style="35" customWidth="1"/>
    <col min="2" max="2" width="72.85546875" style="35" bestFit="1" customWidth="1"/>
    <col min="3" max="3" width="16.140625" style="35" customWidth="1"/>
    <col min="4" max="4" width="17.28515625" style="35" customWidth="1"/>
    <col min="5" max="6" width="11.42578125" style="35"/>
    <col min="7" max="7" width="11.42578125" style="35" customWidth="1"/>
    <col min="8" max="31" width="11.42578125" style="105"/>
    <col min="32" max="16384" width="11.42578125" style="35"/>
  </cols>
  <sheetData>
    <row r="1" spans="2:257" x14ac:dyDescent="0.2">
      <c r="B1" s="105" t="str">
        <f>Indice!C1</f>
        <v>ELECTROBAN SAECA</v>
      </c>
      <c r="C1" s="105"/>
      <c r="D1" s="105">
        <v>13</v>
      </c>
      <c r="E1" s="188" t="s">
        <v>120</v>
      </c>
      <c r="F1" s="105"/>
      <c r="G1" s="105"/>
    </row>
    <row r="2" spans="2:257" x14ac:dyDescent="0.2">
      <c r="B2" s="105"/>
      <c r="C2" s="105"/>
      <c r="D2" s="105"/>
      <c r="E2" s="188"/>
      <c r="F2" s="105"/>
      <c r="G2" s="105"/>
    </row>
    <row r="3" spans="2:257" x14ac:dyDescent="0.2">
      <c r="B3" s="105"/>
      <c r="C3" s="105"/>
      <c r="D3" s="105"/>
      <c r="E3" s="188"/>
      <c r="F3" s="105"/>
      <c r="G3" s="105"/>
    </row>
    <row r="4" spans="2:257" x14ac:dyDescent="0.2">
      <c r="B4" s="105"/>
      <c r="C4" s="105"/>
      <c r="D4" s="105"/>
      <c r="E4" s="188"/>
      <c r="F4" s="105"/>
      <c r="G4" s="105"/>
    </row>
    <row r="5" spans="2:257" x14ac:dyDescent="0.2">
      <c r="B5" s="105"/>
      <c r="C5" s="105"/>
      <c r="D5" s="105"/>
      <c r="E5" s="188"/>
      <c r="F5" s="105"/>
      <c r="G5" s="105"/>
    </row>
    <row r="6" spans="2:257" x14ac:dyDescent="0.2">
      <c r="B6" s="105"/>
      <c r="C6" s="105"/>
      <c r="D6" s="105"/>
      <c r="E6" s="105"/>
      <c r="F6" s="105"/>
      <c r="G6" s="105"/>
    </row>
    <row r="7" spans="2:257" x14ac:dyDescent="0.2">
      <c r="B7" s="1357" t="s">
        <v>234</v>
      </c>
      <c r="C7" s="1358"/>
      <c r="D7" s="1359"/>
      <c r="E7" s="105"/>
      <c r="F7" s="105"/>
      <c r="G7" s="105"/>
    </row>
    <row r="8" spans="2:257" x14ac:dyDescent="0.2">
      <c r="B8" s="894" t="s">
        <v>845</v>
      </c>
      <c r="C8" s="895"/>
      <c r="D8" s="896"/>
      <c r="E8" s="105"/>
      <c r="F8" s="105"/>
      <c r="G8" s="105"/>
    </row>
    <row r="9" spans="2:257" x14ac:dyDescent="0.2">
      <c r="B9" s="897" t="s">
        <v>1122</v>
      </c>
      <c r="C9" s="105"/>
      <c r="D9" s="898"/>
      <c r="E9" s="105"/>
      <c r="F9" s="105"/>
      <c r="G9" s="105"/>
    </row>
    <row r="10" spans="2:257" x14ac:dyDescent="0.2">
      <c r="B10" s="899"/>
      <c r="C10" s="728" t="s">
        <v>1119</v>
      </c>
      <c r="D10" s="900" t="s">
        <v>1083</v>
      </c>
      <c r="E10" s="105"/>
      <c r="F10" s="105"/>
      <c r="G10" s="105"/>
    </row>
    <row r="11" spans="2:257" x14ac:dyDescent="0.2">
      <c r="B11" s="901" t="s">
        <v>5</v>
      </c>
      <c r="C11" s="189">
        <v>2022</v>
      </c>
      <c r="D11" s="435">
        <v>2021</v>
      </c>
      <c r="E11" s="105"/>
      <c r="F11" s="105"/>
      <c r="G11" s="105"/>
    </row>
    <row r="12" spans="2:257" x14ac:dyDescent="0.2">
      <c r="B12" s="434" t="s">
        <v>364</v>
      </c>
      <c r="C12" s="893">
        <v>1010273973</v>
      </c>
      <c r="D12" s="902">
        <v>1002243835</v>
      </c>
      <c r="E12" s="105"/>
      <c r="F12" s="105"/>
      <c r="G12" s="105"/>
    </row>
    <row r="13" spans="2:257" hidden="1" x14ac:dyDescent="0.2">
      <c r="B13" s="434" t="s">
        <v>365</v>
      </c>
      <c r="C13" s="650">
        <v>0</v>
      </c>
      <c r="D13" s="903">
        <v>0</v>
      </c>
      <c r="E13" s="105"/>
      <c r="F13" s="105"/>
      <c r="G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row>
    <row r="14" spans="2:257" hidden="1" x14ac:dyDescent="0.2">
      <c r="B14" s="434" t="s">
        <v>363</v>
      </c>
      <c r="C14" s="650">
        <v>0</v>
      </c>
      <c r="D14" s="903">
        <v>0</v>
      </c>
      <c r="E14" s="105"/>
      <c r="F14" s="105"/>
      <c r="G14" s="105"/>
    </row>
    <row r="15" spans="2:257" x14ac:dyDescent="0.2">
      <c r="B15" s="434" t="s">
        <v>362</v>
      </c>
      <c r="C15" s="191">
        <v>1022701801</v>
      </c>
      <c r="D15" s="902">
        <v>1005920279</v>
      </c>
      <c r="E15" s="105"/>
      <c r="F15" s="105"/>
      <c r="G15" s="105"/>
    </row>
    <row r="16" spans="2:257" ht="14.25" customHeight="1" x14ac:dyDescent="0.2">
      <c r="B16" s="904" t="s">
        <v>3</v>
      </c>
      <c r="C16" s="192">
        <v>2032975774</v>
      </c>
      <c r="D16" s="905">
        <v>2008164114</v>
      </c>
      <c r="E16" s="105"/>
      <c r="F16" s="878"/>
      <c r="G16" s="105"/>
    </row>
    <row r="17" spans="2:7" x14ac:dyDescent="0.2">
      <c r="B17" s="434"/>
      <c r="C17" s="105"/>
      <c r="D17" s="898"/>
      <c r="E17" s="105"/>
      <c r="F17" s="105"/>
      <c r="G17" s="105"/>
    </row>
    <row r="18" spans="2:7" x14ac:dyDescent="0.2">
      <c r="B18" s="1360" t="s">
        <v>831</v>
      </c>
      <c r="C18" s="1265"/>
      <c r="D18" s="1361"/>
      <c r="E18" s="105"/>
      <c r="F18" s="105"/>
      <c r="G18" s="105"/>
    </row>
    <row r="19" spans="2:7" x14ac:dyDescent="0.2">
      <c r="B19" s="899" t="s">
        <v>4</v>
      </c>
      <c r="C19" s="105"/>
      <c r="D19" s="898"/>
      <c r="E19" s="105"/>
      <c r="F19" s="105"/>
      <c r="G19" s="105"/>
    </row>
    <row r="20" spans="2:7" x14ac:dyDescent="0.2">
      <c r="B20" s="899"/>
      <c r="C20" s="1362"/>
      <c r="D20" s="1363"/>
      <c r="E20" s="105"/>
      <c r="F20" s="105"/>
      <c r="G20" s="105"/>
    </row>
    <row r="21" spans="2:7" x14ac:dyDescent="0.2">
      <c r="B21" s="901" t="s">
        <v>5</v>
      </c>
      <c r="C21" s="193">
        <v>2022</v>
      </c>
      <c r="D21" s="906">
        <v>2021</v>
      </c>
      <c r="E21" s="105"/>
      <c r="F21" s="105"/>
      <c r="G21" s="105"/>
    </row>
    <row r="22" spans="2:7" x14ac:dyDescent="0.2">
      <c r="B22" s="434" t="s">
        <v>364</v>
      </c>
      <c r="C22" s="194">
        <v>0</v>
      </c>
      <c r="D22" s="907">
        <v>0</v>
      </c>
      <c r="E22" s="105"/>
      <c r="F22" s="105"/>
      <c r="G22" s="105"/>
    </row>
    <row r="23" spans="2:7" x14ac:dyDescent="0.2">
      <c r="B23" s="434" t="s">
        <v>362</v>
      </c>
      <c r="C23" s="815">
        <v>0</v>
      </c>
      <c r="D23" s="907">
        <v>0</v>
      </c>
      <c r="E23" s="105"/>
      <c r="F23" s="105"/>
      <c r="G23" s="105"/>
    </row>
    <row r="24" spans="2:7" x14ac:dyDescent="0.2">
      <c r="B24" s="434" t="s">
        <v>832</v>
      </c>
      <c r="C24" s="319">
        <v>182000000</v>
      </c>
      <c r="D24" s="908">
        <v>182000000</v>
      </c>
      <c r="E24" s="105"/>
      <c r="F24" s="105"/>
      <c r="G24" s="105"/>
    </row>
    <row r="25" spans="2:7" x14ac:dyDescent="0.2">
      <c r="B25" s="434" t="s">
        <v>802</v>
      </c>
      <c r="C25" s="816">
        <v>487500000</v>
      </c>
      <c r="D25" s="907">
        <v>487500000</v>
      </c>
      <c r="E25" s="105"/>
      <c r="F25" s="105"/>
      <c r="G25" s="105"/>
    </row>
    <row r="26" spans="2:7" hidden="1" x14ac:dyDescent="0.2">
      <c r="B26" s="909" t="s">
        <v>1039</v>
      </c>
      <c r="C26" s="250" t="e">
        <f>+#REF!</f>
        <v>#REF!</v>
      </c>
      <c r="D26" s="910">
        <v>0</v>
      </c>
      <c r="E26" s="105"/>
      <c r="F26" s="105"/>
      <c r="G26" s="105"/>
    </row>
    <row r="27" spans="2:7" ht="13.5" thickBot="1" x14ac:dyDescent="0.25">
      <c r="B27" s="904" t="s">
        <v>3</v>
      </c>
      <c r="C27" s="195">
        <v>669500000</v>
      </c>
      <c r="D27" s="911">
        <v>669500000</v>
      </c>
      <c r="E27" s="105"/>
      <c r="F27" s="105"/>
      <c r="G27" s="105"/>
    </row>
    <row r="28" spans="2:7" ht="13.5" thickTop="1" x14ac:dyDescent="0.2">
      <c r="B28" s="912"/>
      <c r="C28" s="913"/>
      <c r="D28" s="914"/>
      <c r="E28" s="105"/>
      <c r="F28" s="105"/>
      <c r="G28" s="105"/>
    </row>
    <row r="29" spans="2:7" x14ac:dyDescent="0.2">
      <c r="B29" s="105"/>
      <c r="C29" s="105"/>
      <c r="D29" s="105"/>
      <c r="E29" s="105"/>
      <c r="F29" s="105"/>
      <c r="G29" s="105"/>
    </row>
    <row r="30" spans="2:7" x14ac:dyDescent="0.2">
      <c r="B30" s="105"/>
      <c r="C30" s="105"/>
      <c r="D30" s="105"/>
      <c r="E30" s="105"/>
      <c r="F30" s="105"/>
      <c r="G30" s="105"/>
    </row>
    <row r="31" spans="2:7" x14ac:dyDescent="0.2">
      <c r="B31" s="105"/>
      <c r="C31" s="105"/>
      <c r="D31" s="105"/>
      <c r="E31" s="105"/>
      <c r="F31" s="105"/>
      <c r="G31" s="105"/>
    </row>
    <row r="32" spans="2:7" x14ac:dyDescent="0.2">
      <c r="B32" s="105"/>
      <c r="C32" s="105"/>
      <c r="D32" s="105"/>
      <c r="E32" s="105"/>
      <c r="F32" s="105"/>
      <c r="G32" s="105"/>
    </row>
    <row r="33" spans="2:7" x14ac:dyDescent="0.2">
      <c r="B33" s="105"/>
      <c r="C33" s="105"/>
      <c r="D33" s="105"/>
      <c r="E33" s="105"/>
      <c r="F33" s="105"/>
      <c r="G33" s="105"/>
    </row>
    <row r="34" spans="2:7" x14ac:dyDescent="0.2">
      <c r="B34" s="105"/>
      <c r="C34" s="105"/>
      <c r="D34" s="105"/>
      <c r="E34" s="105"/>
      <c r="F34" s="105"/>
      <c r="G34" s="105"/>
    </row>
    <row r="35" spans="2:7" x14ac:dyDescent="0.2">
      <c r="B35" s="105"/>
      <c r="C35" s="105"/>
      <c r="D35" s="105"/>
      <c r="E35" s="105"/>
      <c r="F35" s="105"/>
      <c r="G35" s="105"/>
    </row>
    <row r="36" spans="2:7" x14ac:dyDescent="0.2">
      <c r="B36" s="105"/>
      <c r="C36" s="105"/>
      <c r="D36" s="105"/>
      <c r="E36" s="105"/>
      <c r="F36" s="105"/>
      <c r="G36" s="105"/>
    </row>
    <row r="37" spans="2:7" x14ac:dyDescent="0.2">
      <c r="B37" s="105"/>
      <c r="C37" s="105"/>
      <c r="D37" s="105"/>
      <c r="E37" s="105"/>
      <c r="F37" s="105"/>
      <c r="G37" s="105"/>
    </row>
    <row r="38" spans="2:7" x14ac:dyDescent="0.2">
      <c r="B38" s="105"/>
      <c r="C38" s="105"/>
      <c r="D38" s="105"/>
      <c r="E38" s="105"/>
      <c r="F38" s="105"/>
      <c r="G38" s="105"/>
    </row>
    <row r="39" spans="2:7" x14ac:dyDescent="0.2">
      <c r="B39" s="105"/>
      <c r="C39" s="105"/>
      <c r="D39" s="105"/>
      <c r="E39" s="105"/>
      <c r="F39" s="105"/>
      <c r="G39" s="105"/>
    </row>
    <row r="40" spans="2:7" x14ac:dyDescent="0.2">
      <c r="B40" s="105"/>
      <c r="C40" s="105"/>
      <c r="D40" s="105"/>
      <c r="E40" s="105"/>
      <c r="F40" s="105"/>
      <c r="G40" s="105"/>
    </row>
    <row r="41" spans="2:7" x14ac:dyDescent="0.2">
      <c r="B41" s="105"/>
      <c r="C41" s="105"/>
      <c r="D41" s="105"/>
      <c r="E41" s="105"/>
      <c r="F41" s="105"/>
      <c r="G41" s="105"/>
    </row>
    <row r="42" spans="2:7" x14ac:dyDescent="0.2">
      <c r="B42" s="105"/>
      <c r="C42" s="105"/>
      <c r="D42" s="105"/>
      <c r="E42" s="105"/>
      <c r="F42" s="105"/>
      <c r="G42" s="105"/>
    </row>
    <row r="43" spans="2:7" x14ac:dyDescent="0.2">
      <c r="B43" s="105"/>
      <c r="C43" s="105"/>
      <c r="D43" s="105"/>
      <c r="E43" s="105"/>
      <c r="F43" s="105"/>
      <c r="G43" s="105"/>
    </row>
    <row r="44" spans="2:7" x14ac:dyDescent="0.2">
      <c r="B44" s="105"/>
      <c r="C44" s="105"/>
      <c r="D44" s="105"/>
      <c r="E44" s="105"/>
      <c r="F44" s="105"/>
      <c r="G44" s="105"/>
    </row>
    <row r="45" spans="2:7" x14ac:dyDescent="0.2">
      <c r="B45" s="105"/>
      <c r="C45" s="105"/>
      <c r="D45" s="105"/>
      <c r="E45" s="105"/>
      <c r="F45" s="105"/>
      <c r="G45" s="105"/>
    </row>
    <row r="46" spans="2:7" x14ac:dyDescent="0.2">
      <c r="B46" s="105"/>
      <c r="C46" s="105"/>
      <c r="D46" s="105"/>
      <c r="E46" s="105"/>
      <c r="F46" s="105"/>
      <c r="G46" s="105"/>
    </row>
    <row r="47" spans="2:7" x14ac:dyDescent="0.2">
      <c r="B47" s="105"/>
      <c r="C47" s="105"/>
      <c r="D47" s="105"/>
      <c r="E47" s="105"/>
      <c r="F47" s="105"/>
      <c r="G47" s="105"/>
    </row>
    <row r="48" spans="2:7" x14ac:dyDescent="0.2">
      <c r="B48" s="105"/>
      <c r="C48" s="105"/>
      <c r="D48" s="105"/>
      <c r="E48" s="105"/>
      <c r="F48" s="105"/>
      <c r="G48" s="105"/>
    </row>
    <row r="49" spans="2:7" x14ac:dyDescent="0.2">
      <c r="B49" s="105"/>
      <c r="C49" s="105"/>
      <c r="D49" s="105"/>
      <c r="E49" s="105"/>
      <c r="F49" s="105"/>
      <c r="G49" s="105"/>
    </row>
    <row r="50" spans="2:7" x14ac:dyDescent="0.2">
      <c r="B50" s="105"/>
      <c r="C50" s="105"/>
      <c r="D50" s="105"/>
      <c r="E50" s="105"/>
      <c r="F50" s="105"/>
      <c r="G50" s="105"/>
    </row>
    <row r="51" spans="2:7" x14ac:dyDescent="0.2">
      <c r="B51" s="105"/>
      <c r="C51" s="105"/>
      <c r="D51" s="105"/>
      <c r="E51" s="105"/>
      <c r="F51" s="105"/>
      <c r="G51" s="105"/>
    </row>
    <row r="52" spans="2:7" x14ac:dyDescent="0.2">
      <c r="B52" s="105"/>
      <c r="C52" s="105"/>
      <c r="D52" s="105"/>
      <c r="E52" s="105"/>
      <c r="F52" s="105"/>
      <c r="G52" s="105"/>
    </row>
    <row r="53" spans="2:7" x14ac:dyDescent="0.2">
      <c r="B53" s="105"/>
      <c r="C53" s="105"/>
      <c r="D53" s="105"/>
      <c r="E53" s="105"/>
      <c r="F53" s="105"/>
      <c r="G53" s="105"/>
    </row>
    <row r="54" spans="2:7" x14ac:dyDescent="0.2">
      <c r="B54" s="105"/>
      <c r="C54" s="105"/>
      <c r="D54" s="105"/>
      <c r="E54" s="105"/>
      <c r="F54" s="105"/>
      <c r="G54" s="105"/>
    </row>
    <row r="55" spans="2:7" x14ac:dyDescent="0.2">
      <c r="B55" s="105"/>
      <c r="C55" s="105"/>
      <c r="D55" s="105"/>
      <c r="E55" s="105"/>
      <c r="F55" s="105"/>
      <c r="G55" s="105"/>
    </row>
    <row r="56" spans="2:7" x14ac:dyDescent="0.2">
      <c r="B56" s="105"/>
      <c r="C56" s="105"/>
      <c r="D56" s="105"/>
      <c r="E56" s="105"/>
      <c r="F56" s="105"/>
      <c r="G56" s="105"/>
    </row>
    <row r="57" spans="2:7" x14ac:dyDescent="0.2">
      <c r="B57" s="105"/>
      <c r="C57" s="105"/>
      <c r="D57" s="105"/>
      <c r="E57" s="105"/>
      <c r="F57" s="105"/>
      <c r="G57" s="105"/>
    </row>
  </sheetData>
  <mergeCells count="3">
    <mergeCell ref="B7:D7"/>
    <mergeCell ref="B18:D18"/>
    <mergeCell ref="C20:D20"/>
  </mergeCells>
  <hyperlinks>
    <hyperlink ref="E1" location="BG!A1" display="BG" xr:uid="{00000000-0004-0000-0C00-000000000000}"/>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theme="8" tint="-0.249977111117893"/>
  </sheetPr>
  <dimension ref="B6:G22"/>
  <sheetViews>
    <sheetView showGridLines="0" workbookViewId="0">
      <selection activeCell="B25" sqref="B25"/>
    </sheetView>
  </sheetViews>
  <sheetFormatPr baseColWidth="10" defaultRowHeight="12.75" x14ac:dyDescent="0.2"/>
  <cols>
    <col min="1" max="1" width="2.140625" style="35" customWidth="1"/>
    <col min="2" max="2" width="45.42578125" style="35" customWidth="1"/>
    <col min="3" max="3" width="5.85546875" style="35" customWidth="1"/>
    <col min="4" max="4" width="20.85546875" style="35" customWidth="1"/>
    <col min="5" max="5" width="18" style="35" customWidth="1"/>
    <col min="6" max="6" width="9.5703125" style="35" customWidth="1"/>
    <col min="7" max="16384" width="11.42578125" style="35"/>
  </cols>
  <sheetData>
    <row r="6" spans="2:7" ht="15" x14ac:dyDescent="0.25">
      <c r="B6" s="95" t="str">
        <f>Indice!C1</f>
        <v>ELECTROBAN SAECA</v>
      </c>
      <c r="E6" s="35">
        <v>12</v>
      </c>
      <c r="F6" s="181" t="s">
        <v>120</v>
      </c>
    </row>
    <row r="7" spans="2:7" x14ac:dyDescent="0.2">
      <c r="B7" s="231" t="s">
        <v>361</v>
      </c>
      <c r="C7" s="232"/>
      <c r="D7" s="232"/>
      <c r="E7" s="233"/>
    </row>
    <row r="8" spans="2:7" x14ac:dyDescent="0.2">
      <c r="B8" s="234" t="s">
        <v>978</v>
      </c>
      <c r="C8" s="235"/>
      <c r="E8" s="72"/>
    </row>
    <row r="9" spans="2:7" ht="11.25" customHeight="1" x14ac:dyDescent="0.2">
      <c r="B9" s="236" t="s">
        <v>1120</v>
      </c>
      <c r="E9" s="72"/>
    </row>
    <row r="10" spans="2:7" ht="13.5" thickBot="1" x14ac:dyDescent="0.25">
      <c r="B10" s="236"/>
      <c r="D10" s="728" t="s">
        <v>1121</v>
      </c>
      <c r="E10" s="747" t="s">
        <v>1035</v>
      </c>
    </row>
    <row r="11" spans="2:7" ht="14.25" thickTop="1" thickBot="1" x14ac:dyDescent="0.25">
      <c r="B11" s="237" t="s">
        <v>5</v>
      </c>
      <c r="C11" s="183"/>
      <c r="D11" s="184">
        <v>2022</v>
      </c>
      <c r="E11" s="238">
        <v>2021</v>
      </c>
    </row>
    <row r="12" spans="2:7" ht="14.25" thickTop="1" thickBot="1" x14ac:dyDescent="0.25">
      <c r="B12" s="234"/>
      <c r="C12" s="183"/>
      <c r="D12" s="185"/>
      <c r="E12" s="239"/>
    </row>
    <row r="13" spans="2:7" ht="17.25" hidden="1" customHeight="1" thickTop="1" thickBot="1" x14ac:dyDescent="0.25">
      <c r="B13" s="234" t="s">
        <v>2</v>
      </c>
      <c r="C13" s="183"/>
      <c r="D13" s="186">
        <v>0</v>
      </c>
      <c r="E13" s="240">
        <v>0</v>
      </c>
    </row>
    <row r="14" spans="2:7" ht="15.75" customHeight="1" thickTop="1" thickBot="1" x14ac:dyDescent="0.25">
      <c r="B14" s="234" t="s">
        <v>801</v>
      </c>
      <c r="C14" s="183"/>
      <c r="D14" s="186">
        <v>10028244</v>
      </c>
      <c r="E14" s="889">
        <v>10000000</v>
      </c>
      <c r="F14" s="890"/>
      <c r="G14" s="663"/>
    </row>
    <row r="15" spans="2:7" ht="14.25" thickTop="1" thickBot="1" x14ac:dyDescent="0.25">
      <c r="B15" s="234" t="s">
        <v>6</v>
      </c>
      <c r="C15" s="187"/>
      <c r="D15" s="186">
        <v>2178611963</v>
      </c>
      <c r="E15" s="889">
        <v>1895572506</v>
      </c>
      <c r="F15" s="890"/>
      <c r="G15" s="663"/>
    </row>
    <row r="16" spans="2:7" ht="14.25" thickTop="1" thickBot="1" x14ac:dyDescent="0.25">
      <c r="B16" s="234" t="s">
        <v>358</v>
      </c>
      <c r="C16" s="187"/>
      <c r="D16" s="803">
        <v>2295845352</v>
      </c>
      <c r="E16" s="889">
        <v>2872933728</v>
      </c>
      <c r="F16" s="891"/>
      <c r="G16" s="663"/>
    </row>
    <row r="17" spans="2:7" ht="14.25" thickTop="1" thickBot="1" x14ac:dyDescent="0.25">
      <c r="B17" s="234" t="s">
        <v>357</v>
      </c>
      <c r="C17" s="187"/>
      <c r="D17" s="803">
        <v>519482602</v>
      </c>
      <c r="E17" s="889">
        <v>153471763</v>
      </c>
      <c r="F17" s="891"/>
      <c r="G17" s="663"/>
    </row>
    <row r="18" spans="2:7" ht="14.25" hidden="1" thickTop="1" thickBot="1" x14ac:dyDescent="0.25">
      <c r="B18" s="234" t="s">
        <v>360</v>
      </c>
      <c r="C18" s="187"/>
      <c r="D18" s="186">
        <v>0</v>
      </c>
      <c r="E18" s="889">
        <v>0</v>
      </c>
      <c r="F18" s="890"/>
      <c r="G18" s="663"/>
    </row>
    <row r="19" spans="2:7" ht="14.25" hidden="1" thickTop="1" thickBot="1" x14ac:dyDescent="0.25">
      <c r="B19" s="234" t="s">
        <v>359</v>
      </c>
      <c r="C19" s="187"/>
      <c r="D19" s="186">
        <v>0</v>
      </c>
      <c r="E19" s="889">
        <v>0</v>
      </c>
      <c r="F19" s="890"/>
      <c r="G19" s="663"/>
    </row>
    <row r="20" spans="2:7" ht="14.25" thickTop="1" thickBot="1" x14ac:dyDescent="0.25">
      <c r="B20" s="234" t="s">
        <v>1021</v>
      </c>
      <c r="C20" s="187"/>
      <c r="D20" s="889">
        <v>88861385</v>
      </c>
      <c r="E20" s="889">
        <v>78500363</v>
      </c>
      <c r="F20" s="892"/>
      <c r="G20" s="663"/>
    </row>
    <row r="21" spans="2:7" ht="13.5" thickTop="1" x14ac:dyDescent="0.2">
      <c r="B21" s="796" t="s">
        <v>3</v>
      </c>
      <c r="C21" s="746"/>
      <c r="D21" s="745">
        <v>5092829546</v>
      </c>
      <c r="E21" s="797">
        <v>5010478360</v>
      </c>
    </row>
    <row r="22" spans="2:7" x14ac:dyDescent="0.2">
      <c r="B22" s="241"/>
      <c r="C22" s="242"/>
      <c r="D22" s="242"/>
      <c r="E22" s="243"/>
    </row>
  </sheetData>
  <hyperlinks>
    <hyperlink ref="F6" location="BG!A1" display="BG" xr:uid="{00000000-0004-0000-0B00-000000000000}"/>
  </hyperlinks>
  <pageMargins left="0.96" right="0.70866141732283472" top="1.1811023622047245" bottom="0.74803149606299213" header="0.31496062992125984" footer="0.31496062992125984"/>
  <pageSetup paperSize="9"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theme="8" tint="-0.249977111117893"/>
  </sheetPr>
  <dimension ref="A1:L66"/>
  <sheetViews>
    <sheetView showGridLines="0" topLeftCell="A22" zoomScale="91" zoomScaleNormal="91" workbookViewId="0">
      <selection activeCell="F36" sqref="A36:F36"/>
    </sheetView>
  </sheetViews>
  <sheetFormatPr baseColWidth="10" defaultColWidth="16.42578125" defaultRowHeight="12.75" x14ac:dyDescent="0.2"/>
  <cols>
    <col min="1" max="1" width="50.140625" style="37" customWidth="1"/>
    <col min="2" max="2" width="21.5703125" style="37" customWidth="1"/>
    <col min="3" max="3" width="21.140625" style="37" customWidth="1"/>
    <col min="4" max="4" width="18.140625" style="37" bestFit="1" customWidth="1"/>
    <col min="5" max="5" width="7.28515625" style="37" customWidth="1"/>
    <col min="6" max="6" width="36.5703125" style="37" customWidth="1"/>
    <col min="7" max="7" width="17.7109375" style="37" customWidth="1"/>
    <col min="8" max="8" width="19.42578125" style="37" customWidth="1"/>
    <col min="9" max="9" width="4.140625" style="37" customWidth="1"/>
    <col min="10" max="10" width="19.140625" style="37" customWidth="1"/>
    <col min="11" max="16384" width="16.42578125" style="37"/>
  </cols>
  <sheetData>
    <row r="1" spans="1:10" s="252" customFormat="1" x14ac:dyDescent="0.2">
      <c r="A1" s="251" t="str">
        <f>Indice!C1</f>
        <v>ELECTROBAN SAECA</v>
      </c>
    </row>
    <row r="2" spans="1:10" x14ac:dyDescent="0.2">
      <c r="A2" s="197"/>
      <c r="F2" s="202"/>
    </row>
    <row r="3" spans="1:10" x14ac:dyDescent="0.2">
      <c r="A3" s="197"/>
      <c r="F3" s="202"/>
      <c r="H3" s="37">
        <v>14</v>
      </c>
      <c r="J3" s="331" t="s">
        <v>120</v>
      </c>
    </row>
    <row r="4" spans="1:10" x14ac:dyDescent="0.2">
      <c r="A4" s="203"/>
      <c r="B4" s="204"/>
      <c r="F4" s="202"/>
    </row>
    <row r="5" spans="1:10" x14ac:dyDescent="0.2">
      <c r="A5" s="205"/>
      <c r="B5" s="204"/>
      <c r="F5" s="202"/>
    </row>
    <row r="6" spans="1:10" x14ac:dyDescent="0.2">
      <c r="C6" s="206"/>
    </row>
    <row r="7" spans="1:10" ht="14.25" x14ac:dyDescent="0.2">
      <c r="A7" s="254" t="s">
        <v>235</v>
      </c>
      <c r="B7" s="255"/>
      <c r="C7" s="255"/>
      <c r="D7" s="255"/>
      <c r="E7" s="255"/>
      <c r="F7" s="71"/>
      <c r="G7" s="71"/>
      <c r="H7" s="269"/>
    </row>
    <row r="8" spans="1:10" ht="71.25" customHeight="1" x14ac:dyDescent="0.2">
      <c r="A8" s="1365" t="s">
        <v>1123</v>
      </c>
      <c r="B8" s="1366"/>
      <c r="C8" s="1366"/>
      <c r="D8" s="1366"/>
      <c r="E8" s="1366"/>
      <c r="F8" s="1366"/>
      <c r="G8" s="1366"/>
      <c r="H8" s="1367"/>
    </row>
    <row r="9" spans="1:10" ht="16.5" customHeight="1" x14ac:dyDescent="0.2">
      <c r="A9" s="258"/>
      <c r="B9" s="253"/>
      <c r="C9" s="253"/>
      <c r="D9" s="253"/>
      <c r="E9" s="207"/>
      <c r="H9" s="257"/>
    </row>
    <row r="10" spans="1:10" ht="14.25" x14ac:dyDescent="0.2">
      <c r="A10" s="915" t="s">
        <v>1122</v>
      </c>
      <c r="B10" s="916"/>
      <c r="C10" s="256"/>
      <c r="D10" s="917"/>
      <c r="E10" s="206"/>
      <c r="H10" s="257"/>
    </row>
    <row r="11" spans="1:10" ht="15" x14ac:dyDescent="0.25">
      <c r="A11" s="259" t="s">
        <v>782</v>
      </c>
      <c r="B11" s="35"/>
      <c r="D11" s="257"/>
      <c r="E11" s="206"/>
      <c r="H11" s="257"/>
    </row>
    <row r="12" spans="1:10" x14ac:dyDescent="0.2">
      <c r="A12" s="1174"/>
      <c r="B12" s="1175"/>
      <c r="C12" s="1176">
        <v>44742</v>
      </c>
      <c r="D12" s="1177">
        <v>44561</v>
      </c>
      <c r="E12" s="206"/>
      <c r="H12" s="257"/>
    </row>
    <row r="13" spans="1:10" ht="33" customHeight="1" x14ac:dyDescent="0.2">
      <c r="A13" s="210"/>
      <c r="C13" s="765">
        <v>2022</v>
      </c>
      <c r="D13" s="765">
        <v>2021</v>
      </c>
      <c r="E13" s="206"/>
      <c r="F13" s="931" t="s">
        <v>775</v>
      </c>
      <c r="G13" s="1168">
        <v>44742</v>
      </c>
      <c r="H13" s="948"/>
    </row>
    <row r="14" spans="1:10" ht="24" customHeight="1" x14ac:dyDescent="0.2">
      <c r="A14" s="208" t="s">
        <v>979</v>
      </c>
      <c r="B14" s="794" t="s">
        <v>366</v>
      </c>
      <c r="C14" s="779">
        <v>239682732567</v>
      </c>
      <c r="D14" s="1178">
        <v>226640450554</v>
      </c>
      <c r="E14" s="206"/>
      <c r="F14" s="932" t="s">
        <v>236</v>
      </c>
      <c r="G14" s="924" t="s">
        <v>777</v>
      </c>
      <c r="H14" s="933" t="s">
        <v>781</v>
      </c>
    </row>
    <row r="15" spans="1:10" x14ac:dyDescent="0.2">
      <c r="A15" s="210" t="s">
        <v>241</v>
      </c>
      <c r="B15" s="211" t="s">
        <v>367</v>
      </c>
      <c r="C15" s="780">
        <v>0</v>
      </c>
      <c r="D15" s="212">
        <v>0</v>
      </c>
      <c r="E15" s="206"/>
      <c r="F15" s="934" t="s">
        <v>7</v>
      </c>
      <c r="G15" s="925">
        <v>122677971811</v>
      </c>
      <c r="H15" s="935"/>
    </row>
    <row r="16" spans="1:10" x14ac:dyDescent="0.2">
      <c r="A16" s="210" t="s">
        <v>241</v>
      </c>
      <c r="B16" s="211" t="s">
        <v>368</v>
      </c>
      <c r="C16" s="780">
        <v>0</v>
      </c>
      <c r="D16" s="212">
        <v>0</v>
      </c>
      <c r="E16" s="206"/>
      <c r="F16" s="934" t="s">
        <v>11</v>
      </c>
      <c r="G16" s="925">
        <v>148624491631</v>
      </c>
      <c r="H16" s="935"/>
    </row>
    <row r="17" spans="1:12" x14ac:dyDescent="0.2">
      <c r="A17" s="210" t="s">
        <v>242</v>
      </c>
      <c r="B17" s="211" t="s">
        <v>366</v>
      </c>
      <c r="C17" s="780">
        <v>0</v>
      </c>
      <c r="D17" s="212">
        <v>0</v>
      </c>
      <c r="E17" s="206"/>
      <c r="F17" s="936" t="s">
        <v>96</v>
      </c>
      <c r="G17" s="926"/>
      <c r="H17" s="935"/>
    </row>
    <row r="18" spans="1:12" x14ac:dyDescent="0.2">
      <c r="A18" s="210" t="s">
        <v>242</v>
      </c>
      <c r="B18" s="211" t="s">
        <v>367</v>
      </c>
      <c r="C18" s="780">
        <v>0</v>
      </c>
      <c r="D18" s="212">
        <v>0</v>
      </c>
      <c r="E18" s="206"/>
      <c r="F18" s="936" t="s">
        <v>8</v>
      </c>
      <c r="G18" s="926">
        <v>70686829288</v>
      </c>
      <c r="H18" s="935"/>
    </row>
    <row r="19" spans="1:12" x14ac:dyDescent="0.2">
      <c r="A19" s="1179" t="s">
        <v>242</v>
      </c>
      <c r="B19" s="211" t="s">
        <v>368</v>
      </c>
      <c r="C19" s="780">
        <v>0</v>
      </c>
      <c r="D19" s="212">
        <v>0</v>
      </c>
      <c r="E19" s="206"/>
      <c r="F19" s="936" t="s">
        <v>9</v>
      </c>
      <c r="G19" s="926">
        <v>75605383066</v>
      </c>
      <c r="H19" s="935">
        <v>0.20632843688368491</v>
      </c>
    </row>
    <row r="20" spans="1:12" x14ac:dyDescent="0.2">
      <c r="A20" s="1179" t="s">
        <v>980</v>
      </c>
      <c r="B20" s="211" t="s">
        <v>366</v>
      </c>
      <c r="C20" s="781">
        <v>3494039875</v>
      </c>
      <c r="D20" s="213">
        <v>4087839000</v>
      </c>
      <c r="E20" s="206"/>
      <c r="F20" s="936" t="s">
        <v>10</v>
      </c>
      <c r="G20" s="926">
        <v>2332279277</v>
      </c>
      <c r="H20" s="935">
        <v>1</v>
      </c>
      <c r="L20" s="778"/>
    </row>
    <row r="21" spans="1:12" ht="15" customHeight="1" x14ac:dyDescent="0.2">
      <c r="A21" s="1179" t="s">
        <v>369</v>
      </c>
      <c r="B21" s="211" t="s">
        <v>367</v>
      </c>
      <c r="C21" s="780">
        <v>0</v>
      </c>
      <c r="D21" s="212">
        <v>0</v>
      </c>
      <c r="E21" s="206"/>
      <c r="F21" s="936"/>
      <c r="G21" s="937"/>
      <c r="H21" s="938"/>
      <c r="L21" s="723"/>
    </row>
    <row r="22" spans="1:12" ht="15" customHeight="1" x14ac:dyDescent="0.2">
      <c r="A22" s="1179" t="s">
        <v>369</v>
      </c>
      <c r="B22" s="211" t="s">
        <v>368</v>
      </c>
      <c r="C22" s="780">
        <v>0</v>
      </c>
      <c r="D22" s="212">
        <v>0</v>
      </c>
      <c r="E22" s="206"/>
      <c r="F22" s="939" t="s">
        <v>776</v>
      </c>
      <c r="G22" s="925">
        <f>G15+G16</f>
        <v>271302463442</v>
      </c>
      <c r="H22" s="938"/>
      <c r="J22" s="723"/>
      <c r="L22" s="723"/>
    </row>
    <row r="23" spans="1:12" ht="15" customHeight="1" x14ac:dyDescent="0.2">
      <c r="A23" s="1179" t="s">
        <v>238</v>
      </c>
      <c r="B23" s="211" t="s">
        <v>366</v>
      </c>
      <c r="C23" s="211">
        <v>0</v>
      </c>
      <c r="D23" s="212">
        <v>0</v>
      </c>
      <c r="E23" s="206"/>
      <c r="F23" s="936"/>
      <c r="G23" s="937"/>
      <c r="H23" s="938"/>
    </row>
    <row r="24" spans="1:12" ht="15" customHeight="1" x14ac:dyDescent="0.2">
      <c r="A24" s="1179" t="s">
        <v>238</v>
      </c>
      <c r="B24" s="211" t="s">
        <v>367</v>
      </c>
      <c r="C24" s="211">
        <v>0</v>
      </c>
      <c r="D24" s="212">
        <v>0</v>
      </c>
      <c r="E24" s="206"/>
      <c r="F24" s="940" t="s">
        <v>985</v>
      </c>
      <c r="G24" s="927">
        <v>-17931819785</v>
      </c>
      <c r="H24" s="941"/>
      <c r="J24" s="272"/>
      <c r="K24" s="272"/>
    </row>
    <row r="25" spans="1:12" ht="15" customHeight="1" x14ac:dyDescent="0.2">
      <c r="A25" s="210" t="s">
        <v>238</v>
      </c>
      <c r="B25" s="211" t="s">
        <v>368</v>
      </c>
      <c r="C25" s="211">
        <v>0</v>
      </c>
      <c r="D25" s="212">
        <v>0</v>
      </c>
      <c r="E25" s="206"/>
      <c r="F25" s="936"/>
      <c r="G25" s="942"/>
      <c r="H25" s="943"/>
      <c r="J25" s="272"/>
      <c r="K25" s="198"/>
    </row>
    <row r="26" spans="1:12" ht="15" customHeight="1" x14ac:dyDescent="0.2">
      <c r="A26" s="210" t="s">
        <v>240</v>
      </c>
      <c r="B26" s="793" t="s">
        <v>366</v>
      </c>
      <c r="C26" s="793">
        <v>0</v>
      </c>
      <c r="D26" s="1180">
        <v>0</v>
      </c>
      <c r="E26" s="206"/>
      <c r="F26" s="939" t="s">
        <v>778</v>
      </c>
      <c r="G26" s="928">
        <f>G22+G24</f>
        <v>253370643657</v>
      </c>
      <c r="H26" s="938"/>
      <c r="J26" s="829"/>
      <c r="K26" s="829"/>
    </row>
    <row r="27" spans="1:12" ht="15" customHeight="1" x14ac:dyDescent="0.2">
      <c r="A27" s="210" t="s">
        <v>240</v>
      </c>
      <c r="B27" s="211" t="s">
        <v>367</v>
      </c>
      <c r="C27" s="211">
        <v>0</v>
      </c>
      <c r="D27" s="212">
        <v>0</v>
      </c>
      <c r="E27" s="206"/>
      <c r="F27" s="936"/>
      <c r="G27" s="942"/>
      <c r="H27" s="943"/>
    </row>
    <row r="28" spans="1:12" ht="14.25" customHeight="1" x14ac:dyDescent="0.2">
      <c r="A28" s="210" t="s">
        <v>1022</v>
      </c>
      <c r="B28" s="211" t="s">
        <v>366</v>
      </c>
      <c r="C28" s="775">
        <v>-1896403907</v>
      </c>
      <c r="D28" s="1181">
        <v>-2341570508</v>
      </c>
      <c r="E28" s="206"/>
      <c r="F28" s="932" t="s">
        <v>12</v>
      </c>
      <c r="G28" s="945"/>
      <c r="H28" s="944"/>
      <c r="K28" s="778"/>
    </row>
    <row r="29" spans="1:12" ht="15" customHeight="1" x14ac:dyDescent="0.2">
      <c r="A29" s="210"/>
      <c r="B29" s="211"/>
      <c r="C29" s="211">
        <v>0</v>
      </c>
      <c r="D29" s="212">
        <v>0</v>
      </c>
      <c r="E29" s="206"/>
      <c r="F29" s="945" t="s">
        <v>13</v>
      </c>
      <c r="G29" s="929" t="s">
        <v>779</v>
      </c>
      <c r="H29" s="946" t="s">
        <v>780</v>
      </c>
      <c r="K29" s="723"/>
    </row>
    <row r="30" spans="1:12" x14ac:dyDescent="0.2">
      <c r="A30" s="210" t="s">
        <v>370</v>
      </c>
      <c r="B30" s="211" t="s">
        <v>368</v>
      </c>
      <c r="C30" s="211">
        <v>0</v>
      </c>
      <c r="D30" s="212">
        <v>0</v>
      </c>
      <c r="E30" s="206"/>
      <c r="F30" s="936" t="s">
        <v>8</v>
      </c>
      <c r="G30" s="930">
        <v>1</v>
      </c>
      <c r="H30" s="947">
        <v>90</v>
      </c>
      <c r="K30" s="723"/>
    </row>
    <row r="31" spans="1:12" x14ac:dyDescent="0.2">
      <c r="A31" s="215" t="s">
        <v>371</v>
      </c>
      <c r="B31" s="211" t="s">
        <v>366</v>
      </c>
      <c r="C31" s="213">
        <v>-6220365880</v>
      </c>
      <c r="D31" s="213">
        <v>-8574995163</v>
      </c>
      <c r="E31" s="206"/>
      <c r="F31" s="936" t="s">
        <v>9</v>
      </c>
      <c r="G31" s="930">
        <v>91</v>
      </c>
      <c r="H31" s="947" t="s">
        <v>983</v>
      </c>
    </row>
    <row r="32" spans="1:12" x14ac:dyDescent="0.2">
      <c r="A32" s="1182" t="s">
        <v>3</v>
      </c>
      <c r="B32" s="1183"/>
      <c r="C32" s="1184">
        <v>235060002655</v>
      </c>
      <c r="D32" s="1184">
        <v>219811723883</v>
      </c>
      <c r="E32" s="206"/>
      <c r="F32" s="936" t="s">
        <v>10</v>
      </c>
      <c r="G32" s="930" t="s">
        <v>984</v>
      </c>
      <c r="H32" s="947"/>
    </row>
    <row r="33" spans="1:8" x14ac:dyDescent="0.2">
      <c r="A33" s="75"/>
      <c r="B33" s="35"/>
      <c r="E33" s="206"/>
      <c r="H33" s="257"/>
    </row>
    <row r="34" spans="1:8" x14ac:dyDescent="0.2">
      <c r="A34" s="244"/>
      <c r="B34" s="105"/>
      <c r="E34" s="206"/>
      <c r="H34" s="257"/>
    </row>
    <row r="35" spans="1:8" ht="15.75" x14ac:dyDescent="0.25">
      <c r="A35" s="921" t="s">
        <v>783</v>
      </c>
      <c r="B35" s="390"/>
      <c r="C35" s="256"/>
      <c r="D35" s="917"/>
      <c r="E35" s="206"/>
      <c r="H35" s="257"/>
    </row>
    <row r="36" spans="1:8" x14ac:dyDescent="0.2">
      <c r="A36" s="244"/>
      <c r="B36" s="105"/>
      <c r="C36" s="1362"/>
      <c r="D36" s="1364"/>
      <c r="E36" s="206"/>
      <c r="H36" s="257"/>
    </row>
    <row r="37" spans="1:8" x14ac:dyDescent="0.2">
      <c r="A37" s="260"/>
      <c r="C37" s="273">
        <f>IFERROR(IF(Indice!B6="","2XX2",YEAR(Indice!B6)),"2XX2")</f>
        <v>2022</v>
      </c>
      <c r="D37" s="922">
        <f>IFERROR(YEAR(Indice!B6-365),"2XX1")</f>
        <v>2021</v>
      </c>
      <c r="E37" s="206"/>
      <c r="H37" s="257"/>
    </row>
    <row r="38" spans="1:8" x14ac:dyDescent="0.2">
      <c r="A38" s="261" t="s">
        <v>981</v>
      </c>
      <c r="B38" s="209" t="s">
        <v>366</v>
      </c>
      <c r="C38" s="213">
        <v>23153758452</v>
      </c>
      <c r="D38" s="918">
        <v>26312096186</v>
      </c>
      <c r="H38" s="257"/>
    </row>
    <row r="39" spans="1:8" ht="15" hidden="1" customHeight="1" x14ac:dyDescent="0.2">
      <c r="A39" s="260" t="s">
        <v>241</v>
      </c>
      <c r="B39" s="211" t="s">
        <v>367</v>
      </c>
      <c r="C39" s="211">
        <v>0</v>
      </c>
      <c r="D39" s="257">
        <v>0</v>
      </c>
      <c r="H39" s="257"/>
    </row>
    <row r="40" spans="1:8" hidden="1" x14ac:dyDescent="0.2">
      <c r="A40" s="260" t="s">
        <v>241</v>
      </c>
      <c r="B40" s="211" t="s">
        <v>368</v>
      </c>
      <c r="C40" s="211">
        <v>0</v>
      </c>
      <c r="D40" s="257">
        <v>0</v>
      </c>
      <c r="H40" s="257"/>
    </row>
    <row r="41" spans="1:8" hidden="1" x14ac:dyDescent="0.2">
      <c r="A41" s="260" t="s">
        <v>242</v>
      </c>
      <c r="B41" s="211" t="s">
        <v>366</v>
      </c>
      <c r="C41" s="211">
        <v>0</v>
      </c>
      <c r="D41" s="257">
        <v>0</v>
      </c>
      <c r="H41" s="257"/>
    </row>
    <row r="42" spans="1:8" hidden="1" x14ac:dyDescent="0.2">
      <c r="A42" s="260" t="s">
        <v>242</v>
      </c>
      <c r="B42" s="211" t="s">
        <v>367</v>
      </c>
      <c r="C42" s="211">
        <v>0</v>
      </c>
      <c r="D42" s="257">
        <v>0</v>
      </c>
      <c r="H42" s="257"/>
    </row>
    <row r="43" spans="1:8" hidden="1" x14ac:dyDescent="0.2">
      <c r="A43" s="260" t="s">
        <v>242</v>
      </c>
      <c r="B43" s="211" t="s">
        <v>368</v>
      </c>
      <c r="C43" s="211">
        <v>0</v>
      </c>
      <c r="D43" s="257">
        <v>0</v>
      </c>
      <c r="H43" s="257"/>
    </row>
    <row r="44" spans="1:8" x14ac:dyDescent="0.2">
      <c r="A44" s="260" t="s">
        <v>982</v>
      </c>
      <c r="B44" s="211" t="s">
        <v>366</v>
      </c>
      <c r="C44" s="213">
        <v>5733936314</v>
      </c>
      <c r="D44" s="918">
        <v>4209488975</v>
      </c>
      <c r="F44" s="271"/>
      <c r="H44" s="257"/>
    </row>
    <row r="45" spans="1:8" hidden="1" x14ac:dyDescent="0.2">
      <c r="A45" s="260" t="s">
        <v>369</v>
      </c>
      <c r="B45" s="211" t="s">
        <v>367</v>
      </c>
      <c r="C45" s="211">
        <v>0</v>
      </c>
      <c r="D45" s="257">
        <v>0</v>
      </c>
      <c r="H45" s="257"/>
    </row>
    <row r="46" spans="1:8" hidden="1" x14ac:dyDescent="0.2">
      <c r="A46" s="260" t="s">
        <v>369</v>
      </c>
      <c r="B46" s="211" t="s">
        <v>368</v>
      </c>
      <c r="C46" s="211">
        <v>0</v>
      </c>
      <c r="D46" s="257">
        <v>0</v>
      </c>
      <c r="H46" s="257"/>
    </row>
    <row r="47" spans="1:8" hidden="1" x14ac:dyDescent="0.2">
      <c r="A47" s="260" t="s">
        <v>238</v>
      </c>
      <c r="B47" s="211" t="s">
        <v>366</v>
      </c>
      <c r="C47" s="211">
        <v>0</v>
      </c>
      <c r="D47" s="257">
        <v>0</v>
      </c>
      <c r="H47" s="257"/>
    </row>
    <row r="48" spans="1:8" hidden="1" x14ac:dyDescent="0.2">
      <c r="A48" s="260" t="s">
        <v>238</v>
      </c>
      <c r="B48" s="211" t="s">
        <v>367</v>
      </c>
      <c r="C48" s="211">
        <v>0</v>
      </c>
      <c r="D48" s="257">
        <v>0</v>
      </c>
      <c r="H48" s="257"/>
    </row>
    <row r="49" spans="1:8" hidden="1" x14ac:dyDescent="0.2">
      <c r="A49" s="260" t="s">
        <v>238</v>
      </c>
      <c r="B49" s="211" t="s">
        <v>368</v>
      </c>
      <c r="C49" s="211">
        <v>0</v>
      </c>
      <c r="D49" s="257">
        <v>0</v>
      </c>
      <c r="H49" s="257"/>
    </row>
    <row r="50" spans="1:8" hidden="1" x14ac:dyDescent="0.2">
      <c r="A50" s="260" t="s">
        <v>239</v>
      </c>
      <c r="B50" s="211" t="s">
        <v>366</v>
      </c>
      <c r="C50" s="211">
        <v>0</v>
      </c>
      <c r="D50" s="257">
        <v>0</v>
      </c>
      <c r="H50" s="257"/>
    </row>
    <row r="51" spans="1:8" hidden="1" x14ac:dyDescent="0.2">
      <c r="A51" s="260" t="s">
        <v>239</v>
      </c>
      <c r="B51" s="211" t="s">
        <v>367</v>
      </c>
      <c r="C51" s="211">
        <v>0</v>
      </c>
      <c r="D51" s="257">
        <v>0</v>
      </c>
      <c r="H51" s="257"/>
    </row>
    <row r="52" spans="1:8" hidden="1" x14ac:dyDescent="0.2">
      <c r="A52" s="260" t="s">
        <v>239</v>
      </c>
      <c r="B52" s="211" t="s">
        <v>368</v>
      </c>
      <c r="C52" s="211">
        <v>0</v>
      </c>
      <c r="D52" s="257">
        <v>0</v>
      </c>
      <c r="H52" s="257"/>
    </row>
    <row r="53" spans="1:8" hidden="1" x14ac:dyDescent="0.2">
      <c r="A53" s="260" t="s">
        <v>240</v>
      </c>
      <c r="B53" s="211" t="s">
        <v>366</v>
      </c>
      <c r="C53" s="211">
        <v>0</v>
      </c>
      <c r="D53" s="257">
        <v>0</v>
      </c>
      <c r="H53" s="257"/>
    </row>
    <row r="54" spans="1:8" hidden="1" x14ac:dyDescent="0.2">
      <c r="A54" s="260" t="s">
        <v>240</v>
      </c>
      <c r="B54" s="211" t="s">
        <v>367</v>
      </c>
      <c r="C54" s="211">
        <v>0</v>
      </c>
      <c r="D54" s="257">
        <v>0</v>
      </c>
      <c r="H54" s="257"/>
    </row>
    <row r="55" spans="1:8" hidden="1" x14ac:dyDescent="0.2">
      <c r="A55" s="260" t="s">
        <v>370</v>
      </c>
      <c r="B55" s="211" t="s">
        <v>366</v>
      </c>
      <c r="C55" s="211">
        <v>0</v>
      </c>
      <c r="D55" s="257">
        <v>0</v>
      </c>
      <c r="H55" s="257"/>
    </row>
    <row r="56" spans="1:8" hidden="1" x14ac:dyDescent="0.2">
      <c r="A56" s="260" t="s">
        <v>370</v>
      </c>
      <c r="B56" s="211" t="s">
        <v>367</v>
      </c>
      <c r="C56" s="211">
        <v>0</v>
      </c>
      <c r="D56" s="257">
        <v>0</v>
      </c>
      <c r="H56" s="257"/>
    </row>
    <row r="57" spans="1:8" hidden="1" x14ac:dyDescent="0.2">
      <c r="A57" s="260" t="s">
        <v>370</v>
      </c>
      <c r="B57" s="211" t="s">
        <v>368</v>
      </c>
      <c r="C57" s="211">
        <v>0</v>
      </c>
      <c r="D57" s="257">
        <v>0</v>
      </c>
      <c r="H57" s="257"/>
    </row>
    <row r="58" spans="1:8" x14ac:dyDescent="0.2">
      <c r="A58" s="260" t="s">
        <v>755</v>
      </c>
      <c r="B58" s="211" t="s">
        <v>366</v>
      </c>
      <c r="C58" s="213">
        <v>-228785791</v>
      </c>
      <c r="D58" s="918">
        <v>0</v>
      </c>
      <c r="H58" s="257"/>
    </row>
    <row r="59" spans="1:8" x14ac:dyDescent="0.2">
      <c r="A59" s="263" t="s">
        <v>371</v>
      </c>
      <c r="B59" s="216"/>
      <c r="C59" s="211">
        <v>0</v>
      </c>
      <c r="D59" s="257">
        <v>0</v>
      </c>
      <c r="H59" s="257"/>
    </row>
    <row r="60" spans="1:8" x14ac:dyDescent="0.2">
      <c r="A60" s="365" t="s">
        <v>3</v>
      </c>
      <c r="B60" s="919"/>
      <c r="C60" s="920">
        <v>28658908975</v>
      </c>
      <c r="D60" s="923">
        <v>30521585161</v>
      </c>
      <c r="F60" s="778"/>
      <c r="H60" s="257"/>
    </row>
    <row r="61" spans="1:8" x14ac:dyDescent="0.2">
      <c r="A61" s="260"/>
      <c r="B61" s="204"/>
      <c r="C61" s="204"/>
      <c r="D61" s="204"/>
      <c r="H61" s="257"/>
    </row>
    <row r="62" spans="1:8" x14ac:dyDescent="0.2">
      <c r="A62" s="264"/>
      <c r="B62" s="204"/>
      <c r="C62" s="270"/>
      <c r="D62" s="204"/>
      <c r="H62" s="257"/>
    </row>
    <row r="63" spans="1:8" x14ac:dyDescent="0.2">
      <c r="A63" s="265"/>
      <c r="B63" s="266"/>
      <c r="C63" s="266"/>
      <c r="D63" s="266"/>
      <c r="E63" s="266"/>
      <c r="F63" s="267"/>
      <c r="G63" s="267"/>
      <c r="H63" s="268"/>
    </row>
    <row r="64" spans="1:8" x14ac:dyDescent="0.2">
      <c r="C64" s="271"/>
      <c r="E64" s="204"/>
    </row>
    <row r="65" spans="5:5" x14ac:dyDescent="0.2">
      <c r="E65" s="204"/>
    </row>
    <row r="66" spans="5:5" x14ac:dyDescent="0.2">
      <c r="E66" s="204"/>
    </row>
  </sheetData>
  <mergeCells count="2">
    <mergeCell ref="C36:D36"/>
    <mergeCell ref="A8:H8"/>
  </mergeCells>
  <hyperlinks>
    <hyperlink ref="J3" location="BG!A1" display="BG" xr:uid="{00000000-0004-0000-0D00-000000000000}"/>
  </hyperlinks>
  <pageMargins left="0.43307086614173229" right="0.31496062992125984" top="0.38" bottom="0.17"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theme="8" tint="-0.249977111117893"/>
  </sheetPr>
  <dimension ref="A1:H29"/>
  <sheetViews>
    <sheetView showGridLines="0" zoomScale="80" zoomScaleNormal="80" workbookViewId="0">
      <pane ySplit="9" topLeftCell="A13" activePane="bottomLeft" state="frozen"/>
      <selection activeCell="A24" sqref="A24"/>
      <selection pane="bottomLeft" activeCell="B27" sqref="B27"/>
    </sheetView>
  </sheetViews>
  <sheetFormatPr baseColWidth="10" defaultRowHeight="12.75" x14ac:dyDescent="0.2"/>
  <cols>
    <col min="1" max="1" width="44.140625" style="35" bestFit="1" customWidth="1"/>
    <col min="2" max="2" width="20.85546875" style="35" customWidth="1"/>
    <col min="3" max="3" width="15.5703125" style="35" bestFit="1" customWidth="1"/>
    <col min="4" max="4" width="3.42578125" style="35" bestFit="1" customWidth="1"/>
    <col min="5" max="5" width="51.42578125" style="35" customWidth="1"/>
    <col min="6" max="6" width="18.42578125" style="35" bestFit="1" customWidth="1"/>
    <col min="7" max="7" width="17.5703125" style="35" customWidth="1"/>
    <col min="8" max="16384" width="11.42578125" style="35"/>
  </cols>
  <sheetData>
    <row r="1" spans="1:8" x14ac:dyDescent="0.2">
      <c r="A1" s="91" t="str">
        <f>Indice!C1</f>
        <v>ELECTROBAN SAECA</v>
      </c>
      <c r="G1" s="949">
        <v>15</v>
      </c>
      <c r="H1" s="96" t="s">
        <v>120</v>
      </c>
    </row>
    <row r="2" spans="1:8" x14ac:dyDescent="0.2">
      <c r="A2" s="91"/>
    </row>
    <row r="3" spans="1:8" x14ac:dyDescent="0.2">
      <c r="A3" s="91"/>
    </row>
    <row r="4" spans="1:8" x14ac:dyDescent="0.2">
      <c r="A4" s="91"/>
    </row>
    <row r="5" spans="1:8" x14ac:dyDescent="0.2">
      <c r="A5" s="91"/>
    </row>
    <row r="6" spans="1:8" ht="14.25" x14ac:dyDescent="0.2">
      <c r="A6" s="254" t="s">
        <v>237</v>
      </c>
      <c r="B6" s="634"/>
      <c r="C6" s="634"/>
      <c r="D6" s="634"/>
      <c r="E6" s="634"/>
      <c r="F6" s="634"/>
      <c r="G6" s="635"/>
    </row>
    <row r="7" spans="1:8" ht="15" x14ac:dyDescent="0.25">
      <c r="A7" s="1185"/>
      <c r="B7" s="838"/>
      <c r="C7" s="1186"/>
      <c r="D7" s="1186"/>
      <c r="E7" s="1186"/>
      <c r="F7" s="1186"/>
      <c r="G7" s="1187"/>
    </row>
    <row r="8" spans="1:8" ht="15" x14ac:dyDescent="0.25">
      <c r="A8" s="1188" t="s">
        <v>1122</v>
      </c>
      <c r="B8" s="407"/>
      <c r="C8" s="142"/>
      <c r="D8" s="142"/>
      <c r="E8" s="142"/>
      <c r="F8" s="142"/>
      <c r="G8" s="835"/>
    </row>
    <row r="9" spans="1:8" ht="15" x14ac:dyDescent="0.25">
      <c r="A9" s="834" t="s">
        <v>14</v>
      </c>
      <c r="B9" s="142"/>
      <c r="C9" s="142"/>
      <c r="D9" s="142"/>
      <c r="E9" s="142"/>
      <c r="F9" s="142"/>
      <c r="G9" s="835"/>
    </row>
    <row r="10" spans="1:8" ht="15" x14ac:dyDescent="0.25">
      <c r="A10" s="834"/>
      <c r="B10" s="142"/>
      <c r="C10" s="142"/>
      <c r="D10" s="142"/>
      <c r="E10" s="142"/>
      <c r="F10" s="142"/>
      <c r="G10" s="835"/>
    </row>
    <row r="11" spans="1:8" ht="15" x14ac:dyDescent="0.25">
      <c r="A11" s="1189" t="s">
        <v>62</v>
      </c>
      <c r="B11" s="959"/>
      <c r="C11" s="959"/>
      <c r="D11" s="168"/>
      <c r="E11" s="960" t="s">
        <v>61</v>
      </c>
      <c r="F11" s="961"/>
      <c r="G11" s="1190"/>
    </row>
    <row r="12" spans="1:8" ht="15" x14ac:dyDescent="0.25">
      <c r="A12" s="833"/>
      <c r="B12" s="728" t="s">
        <v>1124</v>
      </c>
      <c r="C12" s="728" t="s">
        <v>1036</v>
      </c>
      <c r="D12" s="142"/>
      <c r="E12" s="407"/>
      <c r="F12" s="1167"/>
      <c r="G12" s="1191"/>
    </row>
    <row r="13" spans="1:8" ht="15" x14ac:dyDescent="0.25">
      <c r="A13" s="1192" t="s">
        <v>5</v>
      </c>
      <c r="B13" s="950">
        <v>2022</v>
      </c>
      <c r="C13" s="950">
        <v>2021</v>
      </c>
      <c r="D13" s="142"/>
      <c r="E13" s="951" t="s">
        <v>5</v>
      </c>
      <c r="F13" s="950">
        <v>2022</v>
      </c>
      <c r="G13" s="1193">
        <v>2021</v>
      </c>
    </row>
    <row r="14" spans="1:8" ht="15" x14ac:dyDescent="0.25">
      <c r="A14" s="833" t="s">
        <v>247</v>
      </c>
      <c r="B14" s="952">
        <v>1810861</v>
      </c>
      <c r="C14" s="952">
        <v>32223490</v>
      </c>
      <c r="D14" s="142"/>
      <c r="E14" s="407" t="s">
        <v>15</v>
      </c>
      <c r="F14" s="142">
        <v>0</v>
      </c>
      <c r="G14" s="835">
        <v>0</v>
      </c>
    </row>
    <row r="15" spans="1:8" ht="15" hidden="1" x14ac:dyDescent="0.25">
      <c r="A15" s="833" t="s">
        <v>16</v>
      </c>
      <c r="B15" s="953">
        <v>386442164</v>
      </c>
      <c r="C15" s="953">
        <v>0</v>
      </c>
      <c r="D15" s="142"/>
      <c r="E15" s="407" t="s">
        <v>246</v>
      </c>
      <c r="F15" s="142">
        <v>0</v>
      </c>
      <c r="G15" s="835">
        <v>0</v>
      </c>
    </row>
    <row r="16" spans="1:8" ht="15" x14ac:dyDescent="0.25">
      <c r="A16" s="833" t="s">
        <v>56</v>
      </c>
      <c r="B16" s="953">
        <v>6571075</v>
      </c>
      <c r="C16" s="953">
        <v>0</v>
      </c>
      <c r="D16" s="142"/>
      <c r="E16" s="142" t="s">
        <v>248</v>
      </c>
      <c r="F16" s="142">
        <v>0</v>
      </c>
      <c r="G16" s="835">
        <v>0</v>
      </c>
    </row>
    <row r="17" spans="1:7" ht="15" x14ac:dyDescent="0.25">
      <c r="A17" s="833" t="s">
        <v>57</v>
      </c>
      <c r="B17" s="953">
        <v>345268</v>
      </c>
      <c r="C17" s="953">
        <v>-119208</v>
      </c>
      <c r="D17" s="142"/>
      <c r="E17" s="954" t="s">
        <v>827</v>
      </c>
      <c r="F17" s="955">
        <v>1556033695</v>
      </c>
      <c r="G17" s="1194">
        <v>1556033695</v>
      </c>
    </row>
    <row r="18" spans="1:7" ht="15" x14ac:dyDescent="0.25">
      <c r="A18" s="833" t="s">
        <v>835</v>
      </c>
      <c r="B18" s="952">
        <v>-353815</v>
      </c>
      <c r="C18" s="952">
        <v>30462034</v>
      </c>
      <c r="D18" s="142"/>
      <c r="E18" s="954" t="s">
        <v>1061</v>
      </c>
      <c r="F18" s="956">
        <v>-1312603896</v>
      </c>
      <c r="G18" s="860">
        <v>-1247566031</v>
      </c>
    </row>
    <row r="19" spans="1:7" ht="15" x14ac:dyDescent="0.25">
      <c r="A19" s="834" t="s">
        <v>836</v>
      </c>
      <c r="B19" s="952">
        <v>237088095</v>
      </c>
      <c r="C19" s="952">
        <v>246313095</v>
      </c>
      <c r="D19" s="142"/>
      <c r="E19" s="142" t="s">
        <v>1062</v>
      </c>
      <c r="F19" s="957">
        <v>3739120845</v>
      </c>
      <c r="G19" s="1195">
        <v>3739120845</v>
      </c>
    </row>
    <row r="20" spans="1:7" ht="15" x14ac:dyDescent="0.25">
      <c r="A20" s="834" t="s">
        <v>837</v>
      </c>
      <c r="B20" s="952">
        <v>32309077</v>
      </c>
      <c r="C20" s="952">
        <v>32431597</v>
      </c>
      <c r="D20" s="142"/>
      <c r="E20" s="142" t="s">
        <v>1063</v>
      </c>
      <c r="F20" s="957">
        <v>-3173685108</v>
      </c>
      <c r="G20" s="1195">
        <v>-2797102728</v>
      </c>
    </row>
    <row r="21" spans="1:7" ht="15" x14ac:dyDescent="0.25">
      <c r="A21" s="833" t="s">
        <v>838</v>
      </c>
      <c r="B21" s="952">
        <v>16487397</v>
      </c>
      <c r="C21" s="952">
        <v>93939675</v>
      </c>
      <c r="D21" s="142"/>
      <c r="E21" s="958" t="s">
        <v>1080</v>
      </c>
      <c r="F21" s="952">
        <v>1173893040</v>
      </c>
      <c r="G21" s="1196">
        <v>859944001</v>
      </c>
    </row>
    <row r="22" spans="1:7" ht="15" x14ac:dyDescent="0.25">
      <c r="A22" s="833" t="s">
        <v>839</v>
      </c>
      <c r="B22" s="952">
        <v>306648630</v>
      </c>
      <c r="C22" s="952">
        <v>29836763</v>
      </c>
      <c r="D22" s="142"/>
      <c r="E22" s="142" t="s">
        <v>1096</v>
      </c>
      <c r="F22" s="952">
        <v>4714200</v>
      </c>
      <c r="G22" s="1196">
        <v>0</v>
      </c>
    </row>
    <row r="23" spans="1:7" ht="15" x14ac:dyDescent="0.25">
      <c r="A23" s="1197" t="s">
        <v>805</v>
      </c>
      <c r="B23" s="952">
        <v>14504641</v>
      </c>
      <c r="C23" s="952">
        <v>18571141</v>
      </c>
      <c r="D23" s="142"/>
      <c r="E23" s="142"/>
      <c r="F23" s="142"/>
      <c r="G23" s="835"/>
    </row>
    <row r="24" spans="1:7" ht="15" x14ac:dyDescent="0.25">
      <c r="A24" s="1197" t="s">
        <v>806</v>
      </c>
      <c r="B24" s="952">
        <v>-14503533</v>
      </c>
      <c r="C24" s="952">
        <v>-18570033</v>
      </c>
      <c r="D24" s="142"/>
      <c r="E24" s="142"/>
      <c r="F24" s="142"/>
      <c r="G24" s="835"/>
    </row>
    <row r="25" spans="1:7" ht="15" x14ac:dyDescent="0.25">
      <c r="A25" s="1197" t="s">
        <v>804</v>
      </c>
      <c r="B25" s="952">
        <v>1032372614</v>
      </c>
      <c r="C25" s="952">
        <v>1092780242</v>
      </c>
      <c r="D25" s="142"/>
      <c r="E25" s="142"/>
      <c r="F25" s="142"/>
      <c r="G25" s="835"/>
    </row>
    <row r="26" spans="1:7" ht="15" x14ac:dyDescent="0.25">
      <c r="A26" s="1197" t="s">
        <v>840</v>
      </c>
      <c r="B26" s="952">
        <v>-31689466</v>
      </c>
      <c r="C26" s="952">
        <v>271505763</v>
      </c>
      <c r="D26" s="142"/>
      <c r="E26" s="142"/>
      <c r="F26" s="142"/>
      <c r="G26" s="835"/>
    </row>
    <row r="27" spans="1:7" ht="15" x14ac:dyDescent="0.25">
      <c r="A27" s="1198" t="s">
        <v>3</v>
      </c>
      <c r="B27" s="1199">
        <v>1988033008</v>
      </c>
      <c r="C27" s="1199">
        <v>1829374559</v>
      </c>
      <c r="D27" s="1200"/>
      <c r="E27" s="1201" t="s">
        <v>3</v>
      </c>
      <c r="F27" s="1199">
        <v>1987472776</v>
      </c>
      <c r="G27" s="1202">
        <v>2110429782</v>
      </c>
    </row>
    <row r="28" spans="1:7" x14ac:dyDescent="0.2">
      <c r="A28" s="197"/>
      <c r="B28" s="200"/>
      <c r="C28" s="200"/>
    </row>
    <row r="29" spans="1:7" x14ac:dyDescent="0.2">
      <c r="B29" s="201"/>
      <c r="C29" s="201"/>
    </row>
  </sheetData>
  <hyperlinks>
    <hyperlink ref="H1" location="BG!A1" display="BG" xr:uid="{00000000-0004-0000-0E00-000000000000}"/>
  </hyperlinks>
  <pageMargins left="1.1417322834645669"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theme="8" tint="-0.249977111117893"/>
  </sheetPr>
  <dimension ref="A1:G17"/>
  <sheetViews>
    <sheetView showGridLines="0" workbookViewId="0">
      <pane ySplit="8" topLeftCell="A9" activePane="bottomLeft" state="frozen"/>
      <selection activeCell="A24" sqref="A24"/>
      <selection pane="bottomLeft" activeCell="B22" sqref="B22"/>
    </sheetView>
  </sheetViews>
  <sheetFormatPr baseColWidth="10" defaultRowHeight="12.75" x14ac:dyDescent="0.2"/>
  <cols>
    <col min="1" max="1" width="50.140625" style="35" customWidth="1"/>
    <col min="2" max="2" width="16" style="35" customWidth="1"/>
    <col min="3" max="3" width="15.140625" style="35" customWidth="1"/>
    <col min="4" max="16384" width="11.42578125" style="35"/>
  </cols>
  <sheetData>
    <row r="1" spans="1:7" x14ac:dyDescent="0.2">
      <c r="A1" s="35" t="str">
        <f>Indice!C1</f>
        <v>ELECTROBAN SAECA</v>
      </c>
      <c r="C1" s="35">
        <v>16</v>
      </c>
      <c r="D1" s="96" t="s">
        <v>120</v>
      </c>
    </row>
    <row r="6" spans="1:7" x14ac:dyDescent="0.2">
      <c r="A6" s="1368" t="s">
        <v>249</v>
      </c>
      <c r="B6" s="1369"/>
      <c r="C6" s="1370"/>
    </row>
    <row r="7" spans="1:7" x14ac:dyDescent="0.2">
      <c r="A7" s="182" t="s">
        <v>1122</v>
      </c>
    </row>
    <row r="8" spans="1:7" x14ac:dyDescent="0.2">
      <c r="A8" s="139" t="s">
        <v>18</v>
      </c>
      <c r="B8" s="139"/>
      <c r="C8" s="139"/>
      <c r="D8" s="139"/>
      <c r="E8" s="139"/>
      <c r="F8" s="139"/>
      <c r="G8" s="139"/>
    </row>
    <row r="9" spans="1:7" ht="15" customHeight="1" x14ac:dyDescent="0.2">
      <c r="A9" s="35" t="s">
        <v>847</v>
      </c>
      <c r="B9" s="728">
        <v>44742</v>
      </c>
      <c r="C9" s="728">
        <v>44561</v>
      </c>
    </row>
    <row r="10" spans="1:7" x14ac:dyDescent="0.2">
      <c r="A10" s="1203" t="s">
        <v>5</v>
      </c>
      <c r="B10" s="1204">
        <v>2022</v>
      </c>
      <c r="C10" s="1204">
        <v>2021</v>
      </c>
    </row>
    <row r="11" spans="1:7" x14ac:dyDescent="0.2">
      <c r="A11" s="1205" t="s">
        <v>92</v>
      </c>
      <c r="B11" s="199">
        <v>21290660078</v>
      </c>
      <c r="C11" s="199">
        <v>13996300898</v>
      </c>
      <c r="D11" s="663"/>
      <c r="E11" s="695"/>
    </row>
    <row r="12" spans="1:7" hidden="1" x14ac:dyDescent="0.2">
      <c r="A12" s="1205" t="s">
        <v>93</v>
      </c>
      <c r="B12" s="384">
        <v>0</v>
      </c>
      <c r="C12" s="1206">
        <v>0</v>
      </c>
    </row>
    <row r="13" spans="1:7" hidden="1" x14ac:dyDescent="0.2">
      <c r="A13" s="1205" t="s">
        <v>94</v>
      </c>
      <c r="B13" s="384">
        <v>0</v>
      </c>
      <c r="C13" s="1206">
        <v>0</v>
      </c>
    </row>
    <row r="14" spans="1:7" hidden="1" x14ac:dyDescent="0.2">
      <c r="A14" s="1205" t="s">
        <v>95</v>
      </c>
      <c r="B14" s="384">
        <v>0</v>
      </c>
      <c r="C14" s="1206">
        <v>0</v>
      </c>
    </row>
    <row r="15" spans="1:7" x14ac:dyDescent="0.2">
      <c r="A15" s="1205" t="s">
        <v>1117</v>
      </c>
      <c r="B15" s="818">
        <v>1263509844</v>
      </c>
      <c r="C15" s="1206">
        <v>0</v>
      </c>
    </row>
    <row r="16" spans="1:7" ht="15" hidden="1" customHeight="1" x14ac:dyDescent="0.2">
      <c r="A16" s="1207" t="s">
        <v>250</v>
      </c>
      <c r="B16" s="384">
        <v>0</v>
      </c>
      <c r="C16" s="1206">
        <v>0</v>
      </c>
    </row>
    <row r="17" spans="1:3" x14ac:dyDescent="0.2">
      <c r="A17" s="364" t="s">
        <v>17</v>
      </c>
      <c r="B17" s="1208">
        <v>22554169922</v>
      </c>
      <c r="C17" s="1209">
        <v>13996300898</v>
      </c>
    </row>
  </sheetData>
  <mergeCells count="1">
    <mergeCell ref="A6:C6"/>
  </mergeCells>
  <hyperlinks>
    <hyperlink ref="D1" location="BG!A1" display="BG" xr:uid="{00000000-0004-0000-0F00-000000000000}"/>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theme="8" tint="-0.249977111117893"/>
  </sheetPr>
  <dimension ref="A1:AD28"/>
  <sheetViews>
    <sheetView showGridLines="0" workbookViewId="0">
      <pane ySplit="9" topLeftCell="A10" activePane="bottomLeft" state="frozen"/>
      <selection activeCell="A24" sqref="A24"/>
      <selection pane="bottomLeft" activeCell="H27" sqref="A27:H27"/>
    </sheetView>
  </sheetViews>
  <sheetFormatPr baseColWidth="10" defaultRowHeight="12.75" x14ac:dyDescent="0.2"/>
  <cols>
    <col min="1" max="1" width="22.85546875" style="105" customWidth="1"/>
    <col min="2" max="2" width="15.5703125" style="105" customWidth="1"/>
    <col min="3" max="3" width="18.85546875" style="105" customWidth="1"/>
    <col min="4" max="4" width="20.7109375" style="105" customWidth="1"/>
    <col min="5" max="5" width="17.85546875" style="105" customWidth="1"/>
    <col min="6" max="6" width="3.42578125" style="105" customWidth="1"/>
    <col min="7" max="7" width="14.85546875" style="105" customWidth="1"/>
    <col min="8" max="8" width="15" style="105" customWidth="1"/>
    <col min="9" max="9" width="13.140625" style="105" customWidth="1"/>
    <col min="10" max="10" width="17.140625" style="105" customWidth="1"/>
    <col min="11" max="11" width="13.85546875" style="105" customWidth="1"/>
    <col min="12" max="12" width="16.140625" style="105" customWidth="1"/>
    <col min="13" max="30" width="11.42578125" style="105"/>
    <col min="31" max="16384" width="11.42578125" style="35"/>
  </cols>
  <sheetData>
    <row r="1" spans="1:13" x14ac:dyDescent="0.2">
      <c r="A1" s="105" t="str">
        <f>Indice!C1</f>
        <v>ELECTROBAN SAECA</v>
      </c>
      <c r="B1" s="188"/>
      <c r="L1" s="105">
        <v>17</v>
      </c>
      <c r="M1" s="188" t="s">
        <v>120</v>
      </c>
    </row>
    <row r="7" spans="1:13" x14ac:dyDescent="0.2">
      <c r="A7" s="1255" t="s">
        <v>252</v>
      </c>
      <c r="B7" s="1255"/>
      <c r="C7" s="1255"/>
      <c r="D7" s="1255"/>
      <c r="E7" s="1255"/>
      <c r="F7" s="1255"/>
    </row>
    <row r="8" spans="1:13" s="37" customFormat="1" x14ac:dyDescent="0.2">
      <c r="A8" s="217" t="s">
        <v>848</v>
      </c>
      <c r="B8" s="218"/>
      <c r="C8" s="219"/>
      <c r="D8" s="219"/>
      <c r="E8" s="219"/>
      <c r="F8" s="219"/>
    </row>
    <row r="9" spans="1:13" x14ac:dyDescent="0.2">
      <c r="A9" s="105" t="s">
        <v>253</v>
      </c>
    </row>
    <row r="10" spans="1:13" x14ac:dyDescent="0.2">
      <c r="A10" s="105" t="s">
        <v>1122</v>
      </c>
    </row>
    <row r="11" spans="1:13" x14ac:dyDescent="0.2">
      <c r="A11" s="846"/>
      <c r="B11" s="847">
        <v>44742</v>
      </c>
      <c r="C11" s="848">
        <v>44561</v>
      </c>
    </row>
    <row r="12" spans="1:13" x14ac:dyDescent="0.2">
      <c r="A12" s="434" t="s">
        <v>379</v>
      </c>
      <c r="B12" s="190">
        <v>2022</v>
      </c>
      <c r="C12" s="849">
        <v>2021</v>
      </c>
    </row>
    <row r="13" spans="1:13" x14ac:dyDescent="0.2">
      <c r="A13" s="850" t="s">
        <v>382</v>
      </c>
      <c r="B13" s="851">
        <v>1791216564</v>
      </c>
      <c r="C13" s="852">
        <v>1791216564</v>
      </c>
      <c r="D13" s="220"/>
    </row>
    <row r="15" spans="1:13" x14ac:dyDescent="0.2">
      <c r="A15" s="221" t="s">
        <v>255</v>
      </c>
      <c r="E15" s="35"/>
      <c r="G15" s="221" t="s">
        <v>380</v>
      </c>
    </row>
    <row r="16" spans="1:13" x14ac:dyDescent="0.2">
      <c r="D16" s="222">
        <v>2022</v>
      </c>
      <c r="E16" s="196"/>
    </row>
    <row r="17" spans="1:12" ht="37.5" customHeight="1" x14ac:dyDescent="0.2">
      <c r="A17" s="223" t="s">
        <v>372</v>
      </c>
      <c r="B17" s="224" t="s">
        <v>373</v>
      </c>
      <c r="C17" s="223" t="s">
        <v>381</v>
      </c>
      <c r="D17" s="225" t="s">
        <v>378</v>
      </c>
      <c r="E17" s="225" t="s">
        <v>849</v>
      </c>
      <c r="G17" s="223" t="s">
        <v>381</v>
      </c>
      <c r="H17" s="223" t="s">
        <v>383</v>
      </c>
      <c r="I17" s="223" t="s">
        <v>850</v>
      </c>
      <c r="J17" s="223" t="s">
        <v>384</v>
      </c>
      <c r="K17" s="223" t="s">
        <v>256</v>
      </c>
      <c r="L17" s="223" t="s">
        <v>385</v>
      </c>
    </row>
    <row r="18" spans="1:12" x14ac:dyDescent="0.2">
      <c r="A18" s="226" t="s">
        <v>833</v>
      </c>
      <c r="B18" s="226" t="s">
        <v>834</v>
      </c>
      <c r="C18" s="226">
        <v>12573</v>
      </c>
      <c r="D18" s="777">
        <v>6498401485</v>
      </c>
      <c r="E18" s="777">
        <v>88098515</v>
      </c>
      <c r="G18" s="227">
        <v>3631</v>
      </c>
      <c r="H18" s="228">
        <v>0.28879344627376125</v>
      </c>
      <c r="I18" s="227">
        <v>1791216564</v>
      </c>
      <c r="J18" s="228">
        <f>+I18/D18</f>
        <v>0.27563956584316829</v>
      </c>
      <c r="K18" s="777">
        <f t="shared" ref="K18:K23" si="0">J18*D18</f>
        <v>1791216564</v>
      </c>
      <c r="L18" s="777">
        <f t="shared" ref="L18:L23" si="1">J18*E18</f>
        <v>24283436.426027849</v>
      </c>
    </row>
    <row r="19" spans="1:12" hidden="1" x14ac:dyDescent="0.2">
      <c r="A19" s="230"/>
      <c r="B19" s="230"/>
      <c r="C19" s="230"/>
      <c r="D19" s="230"/>
      <c r="E19" s="230"/>
      <c r="G19" s="230"/>
      <c r="H19" s="230"/>
      <c r="I19" s="230"/>
      <c r="J19" s="226"/>
      <c r="K19" s="229">
        <f t="shared" si="0"/>
        <v>0</v>
      </c>
      <c r="L19" s="229">
        <f t="shared" si="1"/>
        <v>0</v>
      </c>
    </row>
    <row r="20" spans="1:12" hidden="1" x14ac:dyDescent="0.2">
      <c r="A20" s="230"/>
      <c r="B20" s="230"/>
      <c r="C20" s="230"/>
      <c r="D20" s="230"/>
      <c r="E20" s="230"/>
      <c r="G20" s="230"/>
      <c r="H20" s="230"/>
      <c r="I20" s="230"/>
      <c r="J20" s="226"/>
      <c r="K20" s="229">
        <f t="shared" si="0"/>
        <v>0</v>
      </c>
      <c r="L20" s="229">
        <f t="shared" si="1"/>
        <v>0</v>
      </c>
    </row>
    <row r="21" spans="1:12" hidden="1" x14ac:dyDescent="0.2">
      <c r="A21" s="230"/>
      <c r="B21" s="230"/>
      <c r="C21" s="230"/>
      <c r="D21" s="230"/>
      <c r="E21" s="230"/>
      <c r="G21" s="230"/>
      <c r="H21" s="230"/>
      <c r="I21" s="230"/>
      <c r="J21" s="226"/>
      <c r="K21" s="229">
        <f t="shared" si="0"/>
        <v>0</v>
      </c>
      <c r="L21" s="229">
        <f t="shared" si="1"/>
        <v>0</v>
      </c>
    </row>
    <row r="22" spans="1:12" hidden="1" x14ac:dyDescent="0.2">
      <c r="A22" s="230"/>
      <c r="B22" s="230"/>
      <c r="C22" s="230"/>
      <c r="D22" s="230"/>
      <c r="E22" s="230"/>
      <c r="G22" s="230"/>
      <c r="H22" s="230"/>
      <c r="I22" s="230"/>
      <c r="J22" s="226"/>
      <c r="K22" s="229">
        <f t="shared" si="0"/>
        <v>0</v>
      </c>
      <c r="L22" s="229">
        <f t="shared" si="1"/>
        <v>0</v>
      </c>
    </row>
    <row r="23" spans="1:12" hidden="1" x14ac:dyDescent="0.2">
      <c r="A23" s="230"/>
      <c r="B23" s="230"/>
      <c r="C23" s="230"/>
      <c r="D23" s="230"/>
      <c r="E23" s="230"/>
      <c r="G23" s="230"/>
      <c r="H23" s="230"/>
      <c r="I23" s="230"/>
      <c r="J23" s="226"/>
      <c r="K23" s="229">
        <f t="shared" si="0"/>
        <v>0</v>
      </c>
      <c r="L23" s="229">
        <f t="shared" si="1"/>
        <v>0</v>
      </c>
    </row>
    <row r="28" spans="1:12" ht="15" customHeight="1" x14ac:dyDescent="0.2"/>
  </sheetData>
  <mergeCells count="1">
    <mergeCell ref="A7:F7"/>
  </mergeCells>
  <hyperlinks>
    <hyperlink ref="M1" location="BG!A1" display="BG" xr:uid="{00000000-0004-0000-1000-000000000000}"/>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theme="8" tint="-0.249977111117893"/>
  </sheetPr>
  <dimension ref="A1:CX24"/>
  <sheetViews>
    <sheetView showGridLines="0" topLeftCell="A7" workbookViewId="0">
      <selection activeCell="M23" sqref="A23:M23"/>
    </sheetView>
  </sheetViews>
  <sheetFormatPr baseColWidth="10" defaultRowHeight="12.75" x14ac:dyDescent="0.2"/>
  <cols>
    <col min="1" max="1" width="30.28515625" style="105" customWidth="1"/>
    <col min="2" max="2" width="16.42578125" style="105" customWidth="1"/>
    <col min="3" max="3" width="13.5703125" style="105" customWidth="1"/>
    <col min="4" max="5" width="11.42578125" style="105" customWidth="1"/>
    <col min="6" max="6" width="15.42578125" style="105" customWidth="1"/>
    <col min="7" max="7" width="17.5703125" style="105" customWidth="1"/>
    <col min="8" max="8" width="16" style="105" customWidth="1"/>
    <col min="9" max="9" width="15.28515625" style="105" customWidth="1"/>
    <col min="10" max="10" width="15.7109375" style="105" customWidth="1"/>
    <col min="11" max="11" width="18.5703125" style="105" customWidth="1"/>
    <col min="12" max="13" width="13.42578125" style="105" customWidth="1"/>
    <col min="14" max="14" width="2.85546875" style="105" customWidth="1"/>
    <col min="15" max="15" width="12" style="105" bestFit="1" customWidth="1"/>
    <col min="16" max="16" width="11.42578125" style="105"/>
    <col min="17" max="17" width="33.42578125" style="105" customWidth="1"/>
    <col min="18" max="18" width="13.28515625" style="105" customWidth="1"/>
    <col min="19" max="30" width="11.42578125" style="105"/>
    <col min="31" max="16384" width="11.42578125" style="35"/>
  </cols>
  <sheetData>
    <row r="1" spans="1:102" x14ac:dyDescent="0.2">
      <c r="M1" s="105">
        <v>18</v>
      </c>
      <c r="O1" s="188" t="s">
        <v>120</v>
      </c>
    </row>
    <row r="5" spans="1:102" x14ac:dyDescent="0.2">
      <c r="A5" s="105" t="str">
        <f>Indice!C1</f>
        <v>ELECTROBAN SAECA</v>
      </c>
    </row>
    <row r="7" spans="1:102" ht="24.75" customHeight="1" x14ac:dyDescent="0.2">
      <c r="A7" s="1371" t="s">
        <v>257</v>
      </c>
      <c r="B7" s="1372"/>
      <c r="C7" s="1372"/>
      <c r="D7" s="1372"/>
      <c r="E7" s="1372"/>
      <c r="F7" s="1372"/>
      <c r="G7" s="1372"/>
      <c r="H7" s="1372"/>
      <c r="I7" s="1372"/>
      <c r="J7" s="1372"/>
      <c r="K7" s="1372"/>
      <c r="L7" s="1372"/>
      <c r="M7" s="1373"/>
      <c r="N7" s="274"/>
      <c r="O7" s="274"/>
      <c r="P7" s="274"/>
      <c r="Q7" s="274"/>
      <c r="R7" s="274"/>
      <c r="S7" s="274"/>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row>
    <row r="8" spans="1:102" x14ac:dyDescent="0.2">
      <c r="A8" s="282" t="s">
        <v>989</v>
      </c>
      <c r="B8" s="274"/>
      <c r="C8" s="274"/>
      <c r="D8" s="274"/>
      <c r="E8" s="274"/>
      <c r="F8" s="274"/>
      <c r="G8" s="274"/>
      <c r="H8" s="274"/>
      <c r="I8" s="274"/>
      <c r="J8" s="275">
        <v>-1</v>
      </c>
      <c r="K8" s="274"/>
      <c r="L8" s="274"/>
      <c r="M8" s="283"/>
      <c r="N8" s="274"/>
      <c r="O8" s="274"/>
      <c r="P8" s="274"/>
      <c r="Q8" s="274"/>
      <c r="R8" s="274"/>
      <c r="S8" s="274"/>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row>
    <row r="9" spans="1:102" s="37" customFormat="1" x14ac:dyDescent="0.2">
      <c r="A9" s="962" t="s">
        <v>1122</v>
      </c>
      <c r="B9" s="963"/>
      <c r="C9" s="963"/>
      <c r="D9" s="963"/>
      <c r="E9" s="963"/>
      <c r="F9" s="963"/>
      <c r="G9" s="963"/>
      <c r="H9" s="963"/>
      <c r="I9" s="963"/>
      <c r="J9" s="963"/>
      <c r="K9" s="963"/>
      <c r="L9" s="730">
        <v>44742</v>
      </c>
      <c r="M9" s="964">
        <v>44561</v>
      </c>
      <c r="N9" s="276"/>
      <c r="O9" s="276"/>
      <c r="P9" s="276"/>
      <c r="Q9" s="276"/>
      <c r="R9" s="276"/>
      <c r="S9" s="276"/>
    </row>
    <row r="10" spans="1:102" s="278" customFormat="1" ht="39.75" customHeight="1" x14ac:dyDescent="0.2">
      <c r="A10" s="284"/>
      <c r="B10" s="277" t="s">
        <v>185</v>
      </c>
      <c r="C10" s="277" t="s">
        <v>186</v>
      </c>
      <c r="D10" s="277" t="s">
        <v>58</v>
      </c>
      <c r="E10" s="277" t="s">
        <v>187</v>
      </c>
      <c r="F10" s="277" t="s">
        <v>188</v>
      </c>
      <c r="G10" s="277" t="s">
        <v>189</v>
      </c>
      <c r="H10" s="277" t="s">
        <v>190</v>
      </c>
      <c r="I10" s="277" t="s">
        <v>191</v>
      </c>
      <c r="J10" s="277" t="s">
        <v>192</v>
      </c>
      <c r="K10" s="277" t="s">
        <v>193</v>
      </c>
      <c r="L10" s="1374" t="s">
        <v>386</v>
      </c>
      <c r="M10" s="1375"/>
      <c r="N10" s="276"/>
      <c r="O10" s="276"/>
      <c r="P10" s="276"/>
      <c r="Q10" s="276"/>
      <c r="R10" s="276"/>
      <c r="S10" s="276"/>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row>
    <row r="11" spans="1:102" s="278" customFormat="1" x14ac:dyDescent="0.2">
      <c r="A11" s="285"/>
      <c r="B11" s="279"/>
      <c r="C11" s="279"/>
      <c r="D11" s="279"/>
      <c r="E11" s="279"/>
      <c r="F11" s="279"/>
      <c r="G11" s="279"/>
      <c r="H11" s="279"/>
      <c r="I11" s="279"/>
      <c r="J11" s="279"/>
      <c r="K11" s="279"/>
      <c r="L11" s="280">
        <f>IFERROR(IF(Indice!B6="","2XX2",YEAR(Indice!B6)),"2XX2")</f>
        <v>2022</v>
      </c>
      <c r="M11" s="286">
        <f>IFERROR(YEAR(Indice!B6-365),"2XX1")</f>
        <v>2021</v>
      </c>
      <c r="N11" s="276"/>
      <c r="O11" s="276"/>
      <c r="P11" s="276"/>
      <c r="Q11" s="276"/>
      <c r="R11" s="276"/>
      <c r="S11" s="276"/>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row>
    <row r="12" spans="1:102" x14ac:dyDescent="0.2">
      <c r="A12" s="287" t="s">
        <v>988</v>
      </c>
      <c r="B12" s="288">
        <v>1465147998.45454</v>
      </c>
      <c r="C12" s="1131">
        <v>0</v>
      </c>
      <c r="D12" s="1132">
        <v>0</v>
      </c>
      <c r="E12" s="1132">
        <v>0</v>
      </c>
      <c r="F12" s="783">
        <v>1465147998.45454</v>
      </c>
      <c r="G12" s="783">
        <v>1112845362.9999995</v>
      </c>
      <c r="H12" s="783">
        <v>56580793</v>
      </c>
      <c r="I12" s="1132">
        <v>0</v>
      </c>
      <c r="J12" s="1132">
        <v>0</v>
      </c>
      <c r="K12" s="1133">
        <v>1169426155.9999995</v>
      </c>
      <c r="L12" s="783">
        <v>295721842</v>
      </c>
      <c r="M12" s="965">
        <v>352302635</v>
      </c>
      <c r="N12" s="281"/>
      <c r="O12" s="281"/>
      <c r="P12" s="281"/>
      <c r="Q12" s="274"/>
      <c r="R12" s="281"/>
      <c r="S12" s="274"/>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row>
    <row r="13" spans="1:102" x14ac:dyDescent="0.2">
      <c r="A13" s="287" t="s">
        <v>194</v>
      </c>
      <c r="B13" s="289">
        <v>5221932724.99652</v>
      </c>
      <c r="C13" s="1131">
        <v>0</v>
      </c>
      <c r="D13" s="1131">
        <v>0</v>
      </c>
      <c r="E13" s="1134">
        <v>0</v>
      </c>
      <c r="F13" s="784">
        <v>5221932724.99652</v>
      </c>
      <c r="G13" s="784">
        <v>4886980174</v>
      </c>
      <c r="H13" s="784">
        <v>246294660</v>
      </c>
      <c r="I13" s="1134">
        <v>0</v>
      </c>
      <c r="J13" s="1134">
        <v>0</v>
      </c>
      <c r="K13" s="789">
        <v>5133274834</v>
      </c>
      <c r="L13" s="784">
        <v>88657891</v>
      </c>
      <c r="M13" s="966">
        <v>334952551</v>
      </c>
      <c r="N13" s="281"/>
      <c r="O13" s="281"/>
      <c r="P13" s="281"/>
      <c r="Q13" s="274"/>
      <c r="R13" s="281"/>
      <c r="S13" s="274"/>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row>
    <row r="14" spans="1:102" x14ac:dyDescent="0.2">
      <c r="A14" s="287" t="s">
        <v>987</v>
      </c>
      <c r="B14" s="289">
        <v>5209945579.1546001</v>
      </c>
      <c r="C14" s="1135">
        <v>57801210</v>
      </c>
      <c r="D14" s="1134">
        <v>0</v>
      </c>
      <c r="E14" s="1134">
        <v>0</v>
      </c>
      <c r="F14" s="784">
        <v>5267746789.1546001</v>
      </c>
      <c r="G14" s="784">
        <v>4970445262.7796211</v>
      </c>
      <c r="H14" s="784">
        <v>253329122</v>
      </c>
      <c r="I14" s="1134">
        <v>0</v>
      </c>
      <c r="J14" s="1134">
        <v>0</v>
      </c>
      <c r="K14" s="789">
        <v>5223774384.7796211</v>
      </c>
      <c r="L14" s="784">
        <v>43972404</v>
      </c>
      <c r="M14" s="966">
        <v>239500316</v>
      </c>
      <c r="N14" s="281"/>
      <c r="O14" s="281"/>
      <c r="P14" s="281"/>
      <c r="Q14" s="274"/>
      <c r="R14" s="281"/>
      <c r="S14" s="274"/>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row>
    <row r="15" spans="1:102" x14ac:dyDescent="0.2">
      <c r="A15" s="287" t="s">
        <v>195</v>
      </c>
      <c r="B15" s="289">
        <v>3255182997.6131601</v>
      </c>
      <c r="C15" s="1135">
        <v>38851854</v>
      </c>
      <c r="D15" s="1131">
        <v>0</v>
      </c>
      <c r="E15" s="1134">
        <v>0</v>
      </c>
      <c r="F15" s="784">
        <v>3294034851.6131601</v>
      </c>
      <c r="G15" s="1136">
        <v>2072108516</v>
      </c>
      <c r="H15" s="784">
        <v>105779337</v>
      </c>
      <c r="I15" s="1134">
        <v>0</v>
      </c>
      <c r="J15" s="1134">
        <v>0</v>
      </c>
      <c r="K15" s="789">
        <v>2177887853</v>
      </c>
      <c r="L15" s="784">
        <v>1116146999</v>
      </c>
      <c r="M15" s="966">
        <v>1183074482</v>
      </c>
      <c r="N15" s="281"/>
      <c r="O15" s="281"/>
      <c r="P15" s="281"/>
      <c r="Q15" s="274"/>
      <c r="R15" s="281"/>
      <c r="S15" s="274"/>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row>
    <row r="16" spans="1:102" x14ac:dyDescent="0.2">
      <c r="A16" s="287" t="s">
        <v>986</v>
      </c>
      <c r="B16" s="289">
        <v>311989696.07349002</v>
      </c>
      <c r="C16" s="1135">
        <v>10009887</v>
      </c>
      <c r="D16" s="1134">
        <v>0</v>
      </c>
      <c r="E16" s="1134">
        <v>0</v>
      </c>
      <c r="F16" s="784">
        <v>321999583.07349002</v>
      </c>
      <c r="G16" s="784">
        <v>253200096.99999997</v>
      </c>
      <c r="H16" s="784">
        <v>12924947</v>
      </c>
      <c r="I16" s="1134">
        <v>0</v>
      </c>
      <c r="J16" s="1134">
        <v>0</v>
      </c>
      <c r="K16" s="789">
        <v>266125043.99999997</v>
      </c>
      <c r="L16" s="784">
        <v>55874539</v>
      </c>
      <c r="M16" s="966">
        <v>58789599</v>
      </c>
      <c r="N16" s="281"/>
      <c r="O16" s="281"/>
      <c r="P16" s="281"/>
      <c r="Q16" s="274"/>
      <c r="R16" s="281"/>
      <c r="S16" s="274"/>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row>
    <row r="17" spans="1:62" x14ac:dyDescent="0.2">
      <c r="A17" s="287" t="s">
        <v>841</v>
      </c>
      <c r="B17" s="289">
        <v>3947340626.2727199</v>
      </c>
      <c r="C17" s="1135">
        <v>11370545</v>
      </c>
      <c r="D17" s="1131">
        <v>0</v>
      </c>
      <c r="E17" s="1134">
        <v>0</v>
      </c>
      <c r="F17" s="784">
        <v>3958711171.2727199</v>
      </c>
      <c r="G17" s="784">
        <v>3072432170</v>
      </c>
      <c r="H17" s="784">
        <v>156229066</v>
      </c>
      <c r="I17" s="1134">
        <v>0</v>
      </c>
      <c r="J17" s="1134">
        <v>0</v>
      </c>
      <c r="K17" s="789">
        <v>3228661236</v>
      </c>
      <c r="L17" s="784">
        <v>730049935</v>
      </c>
      <c r="M17" s="966">
        <v>874908456</v>
      </c>
      <c r="N17" s="281"/>
      <c r="O17" s="281"/>
      <c r="P17" s="281"/>
      <c r="Q17" s="274"/>
      <c r="R17" s="281"/>
      <c r="S17" s="274"/>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row>
    <row r="18" spans="1:62" x14ac:dyDescent="0.2">
      <c r="A18" s="287" t="s">
        <v>842</v>
      </c>
      <c r="B18" s="291">
        <v>1549122660</v>
      </c>
      <c r="C18" s="785">
        <v>6363637</v>
      </c>
      <c r="D18" s="1137">
        <v>0</v>
      </c>
      <c r="E18" s="1138">
        <v>0</v>
      </c>
      <c r="F18" s="785">
        <v>1555486297</v>
      </c>
      <c r="G18" s="1139">
        <v>1353539426</v>
      </c>
      <c r="H18" s="785">
        <v>68862075</v>
      </c>
      <c r="I18" s="1138">
        <v>0</v>
      </c>
      <c r="J18" s="1138">
        <v>0</v>
      </c>
      <c r="K18" s="1140">
        <v>1422401501</v>
      </c>
      <c r="L18" s="785">
        <v>133084796</v>
      </c>
      <c r="M18" s="967">
        <v>195583234</v>
      </c>
      <c r="N18" s="281"/>
      <c r="O18" s="281"/>
      <c r="P18" s="281"/>
      <c r="Q18" s="274"/>
      <c r="R18" s="281"/>
      <c r="S18" s="274"/>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row>
    <row r="19" spans="1:62" x14ac:dyDescent="0.2">
      <c r="A19" s="968" t="s">
        <v>258</v>
      </c>
      <c r="B19" s="969">
        <v>20960662282.565029</v>
      </c>
      <c r="C19" s="969">
        <v>124397133</v>
      </c>
      <c r="D19" s="970">
        <v>0</v>
      </c>
      <c r="E19" s="970">
        <v>0</v>
      </c>
      <c r="F19" s="969">
        <v>21085059415.565029</v>
      </c>
      <c r="G19" s="969">
        <v>17721551008.779621</v>
      </c>
      <c r="H19" s="969">
        <v>900000000</v>
      </c>
      <c r="I19" s="970">
        <v>0</v>
      </c>
      <c r="J19" s="970">
        <v>0</v>
      </c>
      <c r="K19" s="969">
        <v>18621551008.779621</v>
      </c>
      <c r="L19" s="969">
        <v>2463508406</v>
      </c>
      <c r="M19" s="971">
        <v>3239111273</v>
      </c>
      <c r="N19" s="274"/>
      <c r="O19" s="281"/>
      <c r="P19" s="274"/>
      <c r="Q19" s="274"/>
      <c r="R19" s="274"/>
      <c r="S19" s="274"/>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row>
    <row r="20" spans="1:62" x14ac:dyDescent="0.2">
      <c r="A20" s="244"/>
      <c r="K20" s="786"/>
      <c r="M20" s="245"/>
    </row>
    <row r="21" spans="1:62" x14ac:dyDescent="0.2">
      <c r="A21" s="247"/>
      <c r="B21" s="248"/>
      <c r="C21" s="248"/>
      <c r="D21" s="248"/>
      <c r="E21" s="248"/>
      <c r="F21" s="248"/>
      <c r="G21" s="248"/>
      <c r="H21" s="248"/>
      <c r="I21" s="248"/>
      <c r="J21" s="248"/>
      <c r="K21" s="248"/>
      <c r="L21" s="248"/>
      <c r="M21" s="249"/>
    </row>
    <row r="24" spans="1:62" x14ac:dyDescent="0.2">
      <c r="H24" s="786"/>
    </row>
  </sheetData>
  <mergeCells count="2">
    <mergeCell ref="A7:M7"/>
    <mergeCell ref="L10:M10"/>
  </mergeCells>
  <hyperlinks>
    <hyperlink ref="O1" location="BG!A1" display="BG" xr:uid="{00000000-0004-0000-1100-000000000000}"/>
  </hyperlinks>
  <pageMargins left="0.35433070866141736"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theme="8" tint="-0.249977111117893"/>
  </sheetPr>
  <dimension ref="A1:IV27"/>
  <sheetViews>
    <sheetView showGridLines="0" workbookViewId="0">
      <pane ySplit="5" topLeftCell="A6" activePane="bottomLeft" state="frozen"/>
      <selection activeCell="A24" sqref="A24"/>
      <selection pane="bottomLeft" activeCell="D19" sqref="D19"/>
    </sheetView>
  </sheetViews>
  <sheetFormatPr baseColWidth="10" defaultRowHeight="12.75" x14ac:dyDescent="0.2"/>
  <cols>
    <col min="1" max="1" width="34.140625" style="35" customWidth="1"/>
    <col min="2" max="3" width="22.7109375" style="35" customWidth="1"/>
    <col min="4" max="16384" width="11.42578125" style="35"/>
  </cols>
  <sheetData>
    <row r="1" spans="1:256" x14ac:dyDescent="0.2">
      <c r="A1" s="35" t="str">
        <f>Indice!C1</f>
        <v>ELECTROBAN SAECA</v>
      </c>
      <c r="C1" s="96" t="s">
        <v>120</v>
      </c>
      <c r="E1" s="35">
        <v>19</v>
      </c>
    </row>
    <row r="7" spans="1:256" x14ac:dyDescent="0.2">
      <c r="A7" s="292" t="s">
        <v>259</v>
      </c>
      <c r="B7" s="255"/>
      <c r="C7" s="293"/>
      <c r="E7" s="1376"/>
      <c r="F7" s="1376"/>
      <c r="G7" s="1376"/>
      <c r="H7" s="1376"/>
      <c r="I7" s="1376"/>
      <c r="J7" s="1376"/>
      <c r="K7" s="1376"/>
      <c r="L7" s="1376"/>
      <c r="M7" s="1376"/>
      <c r="N7" s="1376"/>
      <c r="O7" s="1376"/>
      <c r="P7" s="1376"/>
      <c r="Q7" s="1376"/>
      <c r="R7" s="1376"/>
      <c r="S7" s="1376"/>
      <c r="T7" s="1376"/>
      <c r="U7" s="1376"/>
      <c r="V7" s="1376"/>
      <c r="W7" s="1376"/>
      <c r="X7" s="1376"/>
      <c r="Y7" s="1376"/>
      <c r="Z7" s="1376"/>
      <c r="AA7" s="1376"/>
      <c r="AB7" s="1376"/>
      <c r="AC7" s="1376"/>
      <c r="AD7" s="1376"/>
      <c r="AE7" s="1376"/>
      <c r="AF7" s="1376"/>
      <c r="AG7" s="1376"/>
      <c r="AH7" s="1376"/>
      <c r="AI7" s="1376"/>
      <c r="AJ7" s="1376"/>
      <c r="AK7" s="1376"/>
      <c r="AL7" s="1376"/>
      <c r="AM7" s="1376"/>
      <c r="AN7" s="1376"/>
      <c r="AO7" s="1376"/>
      <c r="AP7" s="1376"/>
      <c r="AQ7" s="1376"/>
      <c r="AR7" s="1376"/>
      <c r="AS7" s="1376"/>
      <c r="AT7" s="1376"/>
      <c r="AU7" s="1376"/>
      <c r="AV7" s="1376"/>
      <c r="AW7" s="1376"/>
      <c r="AX7" s="1376"/>
      <c r="AY7" s="1376"/>
      <c r="AZ7" s="1376"/>
      <c r="BA7" s="1376"/>
      <c r="BB7" s="1376"/>
      <c r="BC7" s="1376"/>
      <c r="BD7" s="1376"/>
      <c r="BE7" s="1376"/>
      <c r="BF7" s="1376"/>
      <c r="BG7" s="1376"/>
      <c r="BH7" s="1376"/>
      <c r="BI7" s="1376"/>
      <c r="BJ7" s="1376"/>
      <c r="BK7" s="1376"/>
      <c r="BL7" s="1376"/>
      <c r="BM7" s="1376"/>
      <c r="BN7" s="1376"/>
      <c r="BO7" s="1376"/>
      <c r="BP7" s="1376"/>
      <c r="BQ7" s="1376"/>
      <c r="BR7" s="1376"/>
      <c r="BS7" s="1376"/>
      <c r="BT7" s="1376"/>
      <c r="BU7" s="1376"/>
      <c r="BV7" s="1376"/>
      <c r="BW7" s="1376"/>
      <c r="BX7" s="1376"/>
      <c r="BY7" s="1376"/>
      <c r="BZ7" s="1376"/>
      <c r="CA7" s="1376"/>
      <c r="CB7" s="1376"/>
      <c r="CC7" s="1376"/>
      <c r="CD7" s="1376"/>
      <c r="CE7" s="1376"/>
      <c r="CF7" s="1376"/>
      <c r="CG7" s="1376"/>
      <c r="CH7" s="1376"/>
      <c r="CI7" s="1376"/>
      <c r="CJ7" s="1376"/>
      <c r="CK7" s="1376"/>
      <c r="CL7" s="1376"/>
      <c r="CM7" s="1376"/>
      <c r="CN7" s="1376"/>
      <c r="CO7" s="1376"/>
      <c r="CP7" s="1376"/>
      <c r="CQ7" s="1376"/>
      <c r="CR7" s="1376"/>
      <c r="CS7" s="1376"/>
      <c r="CT7" s="1376"/>
      <c r="CU7" s="1376"/>
      <c r="CV7" s="1376"/>
      <c r="CW7" s="1376"/>
      <c r="CX7" s="1376"/>
      <c r="CY7" s="1376"/>
      <c r="CZ7" s="1376"/>
      <c r="DA7" s="1376"/>
      <c r="DB7" s="1376"/>
      <c r="DC7" s="1376"/>
      <c r="DD7" s="1376"/>
      <c r="DE7" s="1376"/>
      <c r="DF7" s="1376"/>
      <c r="DG7" s="1376"/>
      <c r="DH7" s="1376"/>
      <c r="DI7" s="1376"/>
      <c r="DJ7" s="1376"/>
      <c r="DK7" s="1376"/>
      <c r="DL7" s="1376"/>
      <c r="DM7" s="1376"/>
      <c r="DN7" s="1376"/>
      <c r="DO7" s="1376"/>
      <c r="DP7" s="1376"/>
      <c r="DQ7" s="1376"/>
      <c r="DR7" s="1376"/>
      <c r="DS7" s="1376"/>
      <c r="DT7" s="1376"/>
      <c r="DU7" s="1376"/>
      <c r="DV7" s="1376"/>
      <c r="DW7" s="1376"/>
      <c r="DX7" s="1376"/>
      <c r="DY7" s="1376"/>
      <c r="DZ7" s="1376"/>
      <c r="EA7" s="1376"/>
      <c r="EB7" s="1376"/>
      <c r="EC7" s="1376"/>
      <c r="ED7" s="1376"/>
      <c r="EE7" s="1376"/>
      <c r="EF7" s="1376"/>
      <c r="EG7" s="1376"/>
      <c r="EH7" s="1376"/>
      <c r="EI7" s="1376"/>
      <c r="EJ7" s="1376"/>
      <c r="EK7" s="1376"/>
      <c r="EL7" s="1376"/>
      <c r="EM7" s="1376"/>
      <c r="EN7" s="1376"/>
      <c r="EO7" s="1376"/>
      <c r="EP7" s="1376"/>
      <c r="EQ7" s="1376"/>
      <c r="ER7" s="1376"/>
      <c r="ES7" s="1376"/>
      <c r="ET7" s="1376"/>
      <c r="EU7" s="1376"/>
      <c r="EV7" s="1376"/>
      <c r="EW7" s="1376"/>
      <c r="EX7" s="1376"/>
      <c r="EY7" s="1376"/>
      <c r="EZ7" s="1376"/>
      <c r="FA7" s="1376"/>
      <c r="FB7" s="1376"/>
      <c r="FC7" s="1376"/>
      <c r="FD7" s="1376"/>
      <c r="FE7" s="1376"/>
      <c r="FF7" s="1376"/>
      <c r="FG7" s="1376"/>
      <c r="FH7" s="1376"/>
      <c r="FI7" s="1376"/>
      <c r="FJ7" s="1376"/>
      <c r="FK7" s="1376"/>
      <c r="FL7" s="1376"/>
      <c r="FM7" s="1376"/>
      <c r="FN7" s="1376"/>
      <c r="FO7" s="1376"/>
      <c r="FP7" s="1376"/>
      <c r="FQ7" s="1376"/>
      <c r="FR7" s="1376"/>
      <c r="FS7" s="1376"/>
      <c r="FT7" s="1376"/>
      <c r="FU7" s="1376"/>
      <c r="FV7" s="1376"/>
      <c r="FW7" s="1376"/>
      <c r="FX7" s="1376"/>
      <c r="FY7" s="1376"/>
      <c r="FZ7" s="1376"/>
      <c r="GA7" s="1376"/>
      <c r="GB7" s="1376"/>
      <c r="GC7" s="1376"/>
      <c r="GD7" s="1376"/>
      <c r="GE7" s="1376"/>
      <c r="GF7" s="1376"/>
      <c r="GG7" s="1376"/>
      <c r="GH7" s="1376"/>
      <c r="GI7" s="1376"/>
      <c r="GJ7" s="1376"/>
      <c r="GK7" s="1376"/>
      <c r="GL7" s="1376"/>
      <c r="GM7" s="1376"/>
      <c r="GN7" s="1376"/>
      <c r="GO7" s="1376"/>
      <c r="GP7" s="1376"/>
      <c r="GQ7" s="1376"/>
      <c r="GR7" s="1376"/>
      <c r="GS7" s="1376"/>
      <c r="GT7" s="1376"/>
      <c r="GU7" s="1376"/>
      <c r="GV7" s="1376"/>
      <c r="GW7" s="1376"/>
      <c r="GX7" s="1376"/>
      <c r="GY7" s="1376"/>
      <c r="GZ7" s="1376"/>
      <c r="HA7" s="1376"/>
      <c r="HB7" s="1376"/>
      <c r="HC7" s="1376"/>
      <c r="HD7" s="1376"/>
      <c r="HE7" s="1376"/>
      <c r="HF7" s="1376"/>
      <c r="HG7" s="1376"/>
      <c r="HH7" s="1376"/>
      <c r="HI7" s="1376"/>
      <c r="HJ7" s="1376"/>
      <c r="HK7" s="1376"/>
      <c r="HL7" s="1376"/>
      <c r="HM7" s="1376"/>
      <c r="HN7" s="1376"/>
      <c r="HO7" s="1376"/>
      <c r="HP7" s="1376"/>
      <c r="HQ7" s="1376"/>
      <c r="HR7" s="1376"/>
      <c r="HS7" s="1376"/>
      <c r="HT7" s="1376"/>
      <c r="HU7" s="1376"/>
      <c r="HV7" s="1376"/>
      <c r="HW7" s="1376"/>
      <c r="HX7" s="1376"/>
      <c r="HY7" s="1376"/>
      <c r="HZ7" s="1376"/>
      <c r="IA7" s="1376"/>
      <c r="IB7" s="1376"/>
      <c r="IC7" s="1376"/>
      <c r="ID7" s="1376"/>
      <c r="IE7" s="1376"/>
      <c r="IF7" s="1376"/>
      <c r="IG7" s="1376"/>
      <c r="IH7" s="1376"/>
      <c r="II7" s="1376"/>
      <c r="IJ7" s="1376"/>
      <c r="IK7" s="1376"/>
      <c r="IL7" s="1376"/>
      <c r="IM7" s="1376"/>
      <c r="IN7" s="1376"/>
      <c r="IO7" s="1376"/>
      <c r="IP7" s="1376"/>
      <c r="IQ7" s="1376"/>
      <c r="IR7" s="1376"/>
      <c r="IS7" s="1376"/>
      <c r="IT7" s="1376"/>
      <c r="IU7" s="1376"/>
      <c r="IV7" s="1376"/>
    </row>
    <row r="8" spans="1:256" x14ac:dyDescent="0.2">
      <c r="A8" s="244" t="s">
        <v>1125</v>
      </c>
      <c r="C8" s="72"/>
    </row>
    <row r="9" spans="1:256" x14ac:dyDescent="0.2">
      <c r="A9" s="75"/>
      <c r="B9" s="1362" t="s">
        <v>851</v>
      </c>
      <c r="C9" s="1364"/>
    </row>
    <row r="10" spans="1:256" ht="15.75" customHeight="1" x14ac:dyDescent="0.2">
      <c r="A10" s="294"/>
      <c r="B10" s="190">
        <f>IFERROR(IF(Indice!B6="","2XX2",YEAR(Indice!B6)),"2XX2")</f>
        <v>2022</v>
      </c>
      <c r="C10" s="246">
        <f>IFERROR(YEAR(Indice!B6-365),"2XX1")</f>
        <v>2021</v>
      </c>
      <c r="D10" s="295"/>
    </row>
    <row r="11" spans="1:256" ht="15" customHeight="1" x14ac:dyDescent="0.2">
      <c r="A11" s="296" t="s">
        <v>112</v>
      </c>
      <c r="B11" s="301"/>
      <c r="C11" s="302"/>
      <c r="D11" s="104"/>
    </row>
    <row r="12" spans="1:256" ht="15" customHeight="1" x14ac:dyDescent="0.2">
      <c r="A12" s="297" t="s">
        <v>115</v>
      </c>
      <c r="B12" s="303">
        <v>0</v>
      </c>
      <c r="C12" s="304">
        <v>0</v>
      </c>
      <c r="D12" s="298"/>
      <c r="E12" s="1377"/>
      <c r="F12" s="1377"/>
      <c r="G12" s="1377"/>
      <c r="H12" s="1377"/>
      <c r="I12" s="1377"/>
      <c r="J12" s="1377"/>
      <c r="K12" s="1377"/>
      <c r="L12" s="1377"/>
      <c r="M12" s="1377"/>
      <c r="N12" s="1377"/>
      <c r="O12" s="1377"/>
      <c r="P12" s="1377"/>
      <c r="Q12" s="1377"/>
      <c r="R12" s="1377"/>
      <c r="S12" s="1377"/>
      <c r="T12" s="1377"/>
      <c r="U12" s="1377"/>
      <c r="V12" s="1377"/>
      <c r="W12" s="1377"/>
      <c r="X12" s="1377"/>
      <c r="Y12" s="1377"/>
      <c r="Z12" s="1377"/>
      <c r="AA12" s="1377"/>
      <c r="AB12" s="1377"/>
      <c r="AC12" s="1377"/>
      <c r="AD12" s="1377"/>
      <c r="AE12" s="1377"/>
      <c r="AF12" s="1377"/>
      <c r="AG12" s="1377"/>
      <c r="AH12" s="1377"/>
      <c r="AI12" s="1377"/>
      <c r="AJ12" s="1377"/>
      <c r="AK12" s="1377"/>
      <c r="AL12" s="1377"/>
      <c r="AM12" s="1377"/>
      <c r="AN12" s="1377"/>
      <c r="AO12" s="1377"/>
      <c r="AP12" s="1377"/>
      <c r="AQ12" s="1377"/>
      <c r="AR12" s="1377"/>
      <c r="AS12" s="1377"/>
      <c r="AT12" s="1377"/>
      <c r="AU12" s="1377"/>
      <c r="AV12" s="1377"/>
      <c r="AW12" s="1377"/>
      <c r="AX12" s="1377"/>
      <c r="AY12" s="1377"/>
      <c r="AZ12" s="1377"/>
      <c r="BA12" s="1377"/>
      <c r="BB12" s="1377"/>
      <c r="BC12" s="1377"/>
      <c r="BD12" s="1377"/>
      <c r="BE12" s="1377"/>
      <c r="BF12" s="1377"/>
      <c r="BG12" s="1377"/>
      <c r="BH12" s="1377"/>
      <c r="BI12" s="1377"/>
      <c r="BJ12" s="1377"/>
      <c r="BK12" s="1377"/>
      <c r="BL12" s="1377"/>
      <c r="BM12" s="1377"/>
      <c r="BN12" s="1377"/>
      <c r="BO12" s="1377"/>
      <c r="BP12" s="1377"/>
      <c r="BQ12" s="1377"/>
      <c r="BR12" s="1377"/>
      <c r="BS12" s="1377"/>
      <c r="BT12" s="1377"/>
      <c r="BU12" s="1377"/>
      <c r="BV12" s="1377"/>
      <c r="BW12" s="1377"/>
      <c r="BX12" s="1377"/>
      <c r="BY12" s="1377"/>
      <c r="BZ12" s="1377"/>
      <c r="CA12" s="1377"/>
      <c r="CB12" s="1377"/>
      <c r="CC12" s="1377"/>
      <c r="CD12" s="1377"/>
      <c r="CE12" s="1377"/>
      <c r="CF12" s="1377"/>
      <c r="CG12" s="1377"/>
      <c r="CH12" s="1377"/>
      <c r="CI12" s="1377"/>
      <c r="CJ12" s="1377"/>
      <c r="CK12" s="1377"/>
      <c r="CL12" s="1377"/>
      <c r="CM12" s="1377"/>
      <c r="CN12" s="1377"/>
      <c r="CO12" s="1377"/>
      <c r="CP12" s="1377"/>
      <c r="CQ12" s="1377"/>
      <c r="CR12" s="1377"/>
      <c r="CS12" s="1377"/>
      <c r="CT12" s="1377"/>
      <c r="CU12" s="1377"/>
      <c r="CV12" s="1377"/>
      <c r="CW12" s="1377"/>
      <c r="CX12" s="1377"/>
      <c r="CY12" s="1377"/>
      <c r="CZ12" s="1377"/>
      <c r="DA12" s="1377"/>
      <c r="DB12" s="1377"/>
      <c r="DC12" s="1377"/>
      <c r="DD12" s="1377"/>
      <c r="DE12" s="1377"/>
      <c r="DF12" s="1377"/>
      <c r="DG12" s="1377"/>
      <c r="DH12" s="1377"/>
      <c r="DI12" s="1377"/>
      <c r="DJ12" s="1377"/>
      <c r="DK12" s="1377"/>
      <c r="DL12" s="1377"/>
      <c r="DM12" s="1377"/>
      <c r="DN12" s="1377"/>
      <c r="DO12" s="1377"/>
      <c r="DP12" s="1377"/>
      <c r="DQ12" s="1377"/>
      <c r="DR12" s="1377"/>
      <c r="DS12" s="1377"/>
      <c r="DT12" s="1377"/>
      <c r="DU12" s="1377"/>
      <c r="DV12" s="1377"/>
      <c r="DW12" s="1377"/>
      <c r="DX12" s="1377"/>
      <c r="DY12" s="1377"/>
      <c r="DZ12" s="1377"/>
      <c r="EA12" s="1377"/>
      <c r="EB12" s="1377"/>
      <c r="EC12" s="1377"/>
      <c r="ED12" s="1377"/>
      <c r="EE12" s="1377"/>
      <c r="EF12" s="1377"/>
      <c r="EG12" s="1377"/>
      <c r="EH12" s="1377"/>
      <c r="EI12" s="1377"/>
      <c r="EJ12" s="1377"/>
      <c r="EK12" s="1377"/>
      <c r="EL12" s="1377"/>
      <c r="EM12" s="1377"/>
      <c r="EN12" s="1377"/>
      <c r="EO12" s="1377"/>
      <c r="EP12" s="1377"/>
      <c r="EQ12" s="1377"/>
      <c r="ER12" s="1377"/>
      <c r="ES12" s="1377"/>
      <c r="ET12" s="1377"/>
      <c r="EU12" s="1377"/>
      <c r="EV12" s="1377"/>
      <c r="EW12" s="1377"/>
      <c r="EX12" s="1377"/>
      <c r="EY12" s="1377"/>
      <c r="EZ12" s="1377"/>
      <c r="FA12" s="1377"/>
      <c r="FB12" s="1377"/>
      <c r="FC12" s="1377"/>
      <c r="FD12" s="1377"/>
      <c r="FE12" s="1377"/>
      <c r="FF12" s="1377"/>
      <c r="FG12" s="1377"/>
      <c r="FH12" s="1377"/>
      <c r="FI12" s="1377"/>
      <c r="FJ12" s="1377"/>
      <c r="FK12" s="1377"/>
      <c r="FL12" s="1377"/>
      <c r="FM12" s="1377"/>
      <c r="FN12" s="1377"/>
      <c r="FO12" s="1377"/>
      <c r="FP12" s="1377"/>
      <c r="FQ12" s="1377"/>
      <c r="FR12" s="1377"/>
      <c r="FS12" s="1377"/>
      <c r="FT12" s="1377"/>
      <c r="FU12" s="1377"/>
      <c r="FV12" s="1377"/>
      <c r="FW12" s="1377"/>
      <c r="FX12" s="1377"/>
      <c r="FY12" s="1377"/>
      <c r="FZ12" s="1377"/>
      <c r="GA12" s="1377"/>
      <c r="GB12" s="1377"/>
      <c r="GC12" s="1377"/>
      <c r="GD12" s="1377"/>
      <c r="GE12" s="1377"/>
      <c r="GF12" s="1377"/>
      <c r="GG12" s="1377"/>
      <c r="GH12" s="1377"/>
      <c r="GI12" s="1377"/>
      <c r="GJ12" s="1377"/>
      <c r="GK12" s="1377"/>
      <c r="GL12" s="1377"/>
      <c r="GM12" s="1377"/>
      <c r="GN12" s="1377"/>
      <c r="GO12" s="1377"/>
      <c r="GP12" s="1377"/>
      <c r="GQ12" s="1377"/>
      <c r="GR12" s="1377"/>
      <c r="GS12" s="1377"/>
      <c r="GT12" s="1377"/>
      <c r="GU12" s="1377"/>
      <c r="GV12" s="1377"/>
      <c r="GW12" s="1377"/>
      <c r="GX12" s="1377"/>
      <c r="GY12" s="1377"/>
      <c r="GZ12" s="1377"/>
      <c r="HA12" s="1377"/>
      <c r="HB12" s="1377"/>
      <c r="HC12" s="1377"/>
      <c r="HD12" s="1377"/>
      <c r="HE12" s="1377"/>
      <c r="HF12" s="1377"/>
      <c r="HG12" s="1377"/>
      <c r="HH12" s="1377"/>
      <c r="HI12" s="1377"/>
      <c r="HJ12" s="1377"/>
      <c r="HK12" s="1377"/>
      <c r="HL12" s="1377"/>
      <c r="HM12" s="1377"/>
      <c r="HN12" s="1377"/>
      <c r="HO12" s="1377"/>
      <c r="HP12" s="1377"/>
      <c r="HQ12" s="1377"/>
      <c r="HR12" s="1377"/>
      <c r="HS12" s="1377"/>
      <c r="HT12" s="1377"/>
      <c r="HU12" s="1377"/>
      <c r="HV12" s="1377"/>
      <c r="HW12" s="1377"/>
      <c r="HX12" s="1377"/>
      <c r="HY12" s="1377"/>
      <c r="HZ12" s="1377"/>
      <c r="IA12" s="1377"/>
      <c r="IB12" s="1377"/>
      <c r="IC12" s="1377"/>
      <c r="ID12" s="1377"/>
      <c r="IE12" s="1377"/>
      <c r="IF12" s="1377"/>
      <c r="IG12" s="1377"/>
      <c r="IH12" s="1377"/>
      <c r="II12" s="1377"/>
      <c r="IJ12" s="1377"/>
      <c r="IK12" s="1377"/>
      <c r="IL12" s="1377"/>
      <c r="IM12" s="1377"/>
      <c r="IN12" s="1377"/>
      <c r="IO12" s="1377"/>
      <c r="IP12" s="1377"/>
      <c r="IQ12" s="1377"/>
      <c r="IR12" s="1377"/>
      <c r="IS12" s="1377"/>
      <c r="IT12" s="1377"/>
      <c r="IU12" s="1377"/>
      <c r="IV12" s="1377"/>
    </row>
    <row r="13" spans="1:256" ht="15" customHeight="1" x14ac:dyDescent="0.2">
      <c r="A13" s="299" t="s">
        <v>3</v>
      </c>
      <c r="B13" s="305">
        <v>0</v>
      </c>
      <c r="C13" s="306">
        <f>C12</f>
        <v>0</v>
      </c>
      <c r="D13" s="298"/>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row>
    <row r="14" spans="1:256" ht="15" customHeight="1" x14ac:dyDescent="0.2">
      <c r="A14" s="297"/>
      <c r="B14" s="303">
        <v>0</v>
      </c>
      <c r="C14" s="304">
        <v>0</v>
      </c>
      <c r="D14" s="298"/>
      <c r="E14" s="1377"/>
      <c r="F14" s="1377"/>
      <c r="G14" s="1377"/>
      <c r="H14" s="1377"/>
      <c r="I14" s="1377"/>
      <c r="J14" s="1377"/>
      <c r="K14" s="1377"/>
      <c r="L14" s="1377"/>
      <c r="M14" s="1377"/>
      <c r="N14" s="1377"/>
      <c r="O14" s="1377"/>
      <c r="P14" s="1377"/>
      <c r="Q14" s="1377"/>
      <c r="R14" s="1377"/>
      <c r="S14" s="1377"/>
      <c r="T14" s="1377"/>
      <c r="U14" s="1377"/>
      <c r="V14" s="1377"/>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7"/>
      <c r="AR14" s="1377"/>
      <c r="AS14" s="1377"/>
      <c r="AT14" s="1377"/>
      <c r="AU14" s="1377"/>
      <c r="AV14" s="1377"/>
      <c r="AW14" s="1377"/>
      <c r="AX14" s="1377"/>
      <c r="AY14" s="1377"/>
      <c r="AZ14" s="1377"/>
      <c r="BA14" s="1377"/>
      <c r="BB14" s="1377"/>
      <c r="BC14" s="1377"/>
      <c r="BD14" s="1377"/>
      <c r="BE14" s="1377"/>
      <c r="BF14" s="1377"/>
      <c r="BG14" s="1377"/>
      <c r="BH14" s="1377"/>
      <c r="BI14" s="1377"/>
      <c r="BJ14" s="1377"/>
      <c r="BK14" s="1377"/>
      <c r="BL14" s="1377"/>
      <c r="BM14" s="1377"/>
      <c r="BN14" s="1377"/>
      <c r="BO14" s="1377"/>
      <c r="BP14" s="1377"/>
      <c r="BQ14" s="1377"/>
      <c r="BR14" s="1377"/>
      <c r="BS14" s="1377"/>
      <c r="BT14" s="1377"/>
      <c r="BU14" s="1377"/>
      <c r="BV14" s="1377"/>
      <c r="BW14" s="1377"/>
      <c r="BX14" s="1377"/>
      <c r="BY14" s="1377"/>
      <c r="BZ14" s="1377"/>
      <c r="CA14" s="1377"/>
      <c r="CB14" s="1377"/>
      <c r="CC14" s="1377"/>
      <c r="CD14" s="1377"/>
      <c r="CE14" s="1377"/>
      <c r="CF14" s="1377"/>
      <c r="CG14" s="1377"/>
      <c r="CH14" s="1377"/>
      <c r="CI14" s="1377"/>
      <c r="CJ14" s="1377"/>
      <c r="CK14" s="1377"/>
      <c r="CL14" s="1377"/>
      <c r="CM14" s="1377"/>
      <c r="CN14" s="1377"/>
      <c r="CO14" s="1377"/>
      <c r="CP14" s="1377"/>
      <c r="CQ14" s="1377"/>
      <c r="CR14" s="1377"/>
      <c r="CS14" s="1377"/>
      <c r="CT14" s="1377"/>
      <c r="CU14" s="1377"/>
      <c r="CV14" s="1377"/>
      <c r="CW14" s="1377"/>
      <c r="CX14" s="1377"/>
      <c r="CY14" s="1377"/>
      <c r="CZ14" s="1377"/>
      <c r="DA14" s="1377"/>
      <c r="DB14" s="1377"/>
      <c r="DC14" s="1377"/>
      <c r="DD14" s="1377"/>
      <c r="DE14" s="1377"/>
      <c r="DF14" s="1377"/>
      <c r="DG14" s="1377"/>
      <c r="DH14" s="1377"/>
      <c r="DI14" s="1377"/>
      <c r="DJ14" s="1377"/>
      <c r="DK14" s="1377"/>
      <c r="DL14" s="1377"/>
      <c r="DM14" s="1377"/>
      <c r="DN14" s="1377"/>
      <c r="DO14" s="1377"/>
      <c r="DP14" s="1377"/>
      <c r="DQ14" s="1377"/>
      <c r="DR14" s="1377"/>
      <c r="DS14" s="1377"/>
      <c r="DT14" s="1377"/>
      <c r="DU14" s="1377"/>
      <c r="DV14" s="1377"/>
      <c r="DW14" s="1377"/>
      <c r="DX14" s="1377"/>
      <c r="DY14" s="1377"/>
      <c r="DZ14" s="1377"/>
      <c r="EA14" s="1377"/>
      <c r="EB14" s="1377"/>
      <c r="EC14" s="1377"/>
      <c r="ED14" s="1377"/>
      <c r="EE14" s="1377"/>
      <c r="EF14" s="1377"/>
      <c r="EG14" s="1377"/>
      <c r="EH14" s="1377"/>
      <c r="EI14" s="1377"/>
      <c r="EJ14" s="1377"/>
      <c r="EK14" s="1377"/>
      <c r="EL14" s="1377"/>
      <c r="EM14" s="1377"/>
      <c r="EN14" s="1377"/>
      <c r="EO14" s="1377"/>
      <c r="EP14" s="1377"/>
      <c r="EQ14" s="1377"/>
      <c r="ER14" s="1377"/>
      <c r="ES14" s="1377"/>
      <c r="ET14" s="1377"/>
      <c r="EU14" s="1377"/>
      <c r="EV14" s="1377"/>
      <c r="EW14" s="1377"/>
      <c r="EX14" s="1377"/>
      <c r="EY14" s="1377"/>
      <c r="EZ14" s="1377"/>
      <c r="FA14" s="1377"/>
      <c r="FB14" s="1377"/>
      <c r="FC14" s="1377"/>
      <c r="FD14" s="1377"/>
      <c r="FE14" s="1377"/>
      <c r="FF14" s="1377"/>
      <c r="FG14" s="1377"/>
      <c r="FH14" s="1377"/>
      <c r="FI14" s="1377"/>
      <c r="FJ14" s="1377"/>
      <c r="FK14" s="1377"/>
      <c r="FL14" s="1377"/>
      <c r="FM14" s="1377"/>
      <c r="FN14" s="1377"/>
      <c r="FO14" s="1377"/>
      <c r="FP14" s="1377"/>
      <c r="FQ14" s="1377"/>
      <c r="FR14" s="1377"/>
      <c r="FS14" s="1377"/>
      <c r="FT14" s="1377"/>
      <c r="FU14" s="1377"/>
      <c r="FV14" s="1377"/>
      <c r="FW14" s="1377"/>
      <c r="FX14" s="1377"/>
      <c r="FY14" s="1377"/>
      <c r="FZ14" s="1377"/>
      <c r="GA14" s="1377"/>
      <c r="GB14" s="1377"/>
      <c r="GC14" s="1377"/>
      <c r="GD14" s="1377"/>
      <c r="GE14" s="1377"/>
      <c r="GF14" s="1377"/>
      <c r="GG14" s="1377"/>
      <c r="GH14" s="1377"/>
      <c r="GI14" s="1377"/>
      <c r="GJ14" s="1377"/>
      <c r="GK14" s="1377"/>
      <c r="GL14" s="1377"/>
      <c r="GM14" s="1377"/>
      <c r="GN14" s="1377"/>
      <c r="GO14" s="1377"/>
      <c r="GP14" s="1377"/>
      <c r="GQ14" s="1377"/>
      <c r="GR14" s="1377"/>
      <c r="GS14" s="1377"/>
      <c r="GT14" s="1377"/>
      <c r="GU14" s="1377"/>
      <c r="GV14" s="1377"/>
      <c r="GW14" s="1377"/>
      <c r="GX14" s="1377"/>
      <c r="GY14" s="1377"/>
      <c r="GZ14" s="1377"/>
      <c r="HA14" s="1377"/>
      <c r="HB14" s="1377"/>
      <c r="HC14" s="1377"/>
      <c r="HD14" s="1377"/>
      <c r="HE14" s="1377"/>
      <c r="HF14" s="1377"/>
      <c r="HG14" s="1377"/>
      <c r="HH14" s="1377"/>
      <c r="HI14" s="1377"/>
      <c r="HJ14" s="1377"/>
      <c r="HK14" s="1377"/>
      <c r="HL14" s="1377"/>
      <c r="HM14" s="1377"/>
      <c r="HN14" s="1377"/>
      <c r="HO14" s="1377"/>
      <c r="HP14" s="1377"/>
      <c r="HQ14" s="1377"/>
      <c r="HR14" s="1377"/>
      <c r="HS14" s="1377"/>
      <c r="HT14" s="1377"/>
      <c r="HU14" s="1377"/>
      <c r="HV14" s="1377"/>
      <c r="HW14" s="1377"/>
      <c r="HX14" s="1377"/>
      <c r="HY14" s="1377"/>
      <c r="HZ14" s="1377"/>
      <c r="IA14" s="1377"/>
      <c r="IB14" s="1377"/>
      <c r="IC14" s="1377"/>
      <c r="ID14" s="1377"/>
      <c r="IE14" s="1377"/>
      <c r="IF14" s="1377"/>
      <c r="IG14" s="1377"/>
      <c r="IH14" s="1377"/>
      <c r="II14" s="1377"/>
      <c r="IJ14" s="1377"/>
      <c r="IK14" s="1377"/>
      <c r="IL14" s="1377"/>
      <c r="IM14" s="1377"/>
      <c r="IN14" s="1377"/>
      <c r="IO14" s="1377"/>
      <c r="IP14" s="1377"/>
      <c r="IQ14" s="1377"/>
      <c r="IR14" s="1377"/>
      <c r="IS14" s="1377"/>
      <c r="IT14" s="1377"/>
      <c r="IU14" s="1377"/>
      <c r="IV14" s="1377"/>
    </row>
    <row r="15" spans="1:256" ht="15" customHeight="1" x14ac:dyDescent="0.2">
      <c r="A15" s="299" t="s">
        <v>113</v>
      </c>
      <c r="B15" s="303">
        <v>0</v>
      </c>
      <c r="C15" s="304">
        <v>0</v>
      </c>
      <c r="D15" s="298"/>
      <c r="E15" s="1377"/>
      <c r="F15" s="1377"/>
      <c r="G15" s="1377"/>
      <c r="H15" s="1377"/>
      <c r="I15" s="1377"/>
      <c r="J15" s="1377"/>
      <c r="K15" s="1377"/>
      <c r="L15" s="1377"/>
      <c r="M15" s="1377"/>
      <c r="N15" s="1377"/>
      <c r="O15" s="1377"/>
      <c r="P15" s="1377"/>
      <c r="Q15" s="1377"/>
      <c r="R15" s="1377"/>
      <c r="S15" s="1377"/>
      <c r="T15" s="1377"/>
      <c r="U15" s="1377"/>
      <c r="V15" s="1377"/>
      <c r="W15" s="1377"/>
      <c r="X15" s="1377"/>
      <c r="Y15" s="1377"/>
      <c r="Z15" s="1377"/>
      <c r="AA15" s="1377"/>
      <c r="AB15" s="1377"/>
      <c r="AC15" s="1377"/>
      <c r="AD15" s="1377"/>
      <c r="AE15" s="1377"/>
      <c r="AF15" s="1377"/>
      <c r="AG15" s="1377"/>
      <c r="AH15" s="1377"/>
      <c r="AI15" s="1377"/>
      <c r="AJ15" s="1377"/>
      <c r="AK15" s="1377"/>
      <c r="AL15" s="1377"/>
      <c r="AM15" s="1377"/>
      <c r="AN15" s="1377"/>
      <c r="AO15" s="1377"/>
      <c r="AP15" s="1377"/>
      <c r="AQ15" s="1377"/>
      <c r="AR15" s="1377"/>
      <c r="AS15" s="1377"/>
      <c r="AT15" s="1377"/>
      <c r="AU15" s="1377"/>
      <c r="AV15" s="1377"/>
      <c r="AW15" s="1377"/>
      <c r="AX15" s="1377"/>
      <c r="AY15" s="1377"/>
      <c r="AZ15" s="1377"/>
      <c r="BA15" s="1377"/>
      <c r="BB15" s="1377"/>
      <c r="BC15" s="1377"/>
      <c r="BD15" s="1377"/>
      <c r="BE15" s="1377"/>
      <c r="BF15" s="1377"/>
      <c r="BG15" s="1377"/>
      <c r="BH15" s="1377"/>
      <c r="BI15" s="1377"/>
      <c r="BJ15" s="1377"/>
      <c r="BK15" s="1377"/>
      <c r="BL15" s="1377"/>
      <c r="BM15" s="1377"/>
      <c r="BN15" s="1377"/>
      <c r="BO15" s="1377"/>
      <c r="BP15" s="1377"/>
      <c r="BQ15" s="1377"/>
      <c r="BR15" s="1377"/>
      <c r="BS15" s="1377"/>
      <c r="BT15" s="1377"/>
      <c r="BU15" s="1377"/>
      <c r="BV15" s="1377"/>
      <c r="BW15" s="1377"/>
      <c r="BX15" s="1377"/>
      <c r="BY15" s="1377"/>
      <c r="BZ15" s="1377"/>
      <c r="CA15" s="1377"/>
      <c r="CB15" s="1377"/>
      <c r="CC15" s="1377"/>
      <c r="CD15" s="1377"/>
      <c r="CE15" s="1377"/>
      <c r="CF15" s="1377"/>
      <c r="CG15" s="1377"/>
      <c r="CH15" s="1377"/>
      <c r="CI15" s="1377"/>
      <c r="CJ15" s="1377"/>
      <c r="CK15" s="1377"/>
      <c r="CL15" s="1377"/>
      <c r="CM15" s="1377"/>
      <c r="CN15" s="1377"/>
      <c r="CO15" s="1377"/>
      <c r="CP15" s="1377"/>
      <c r="CQ15" s="1377"/>
      <c r="CR15" s="1377"/>
      <c r="CS15" s="1377"/>
      <c r="CT15" s="1377"/>
      <c r="CU15" s="1377"/>
      <c r="CV15" s="1377"/>
      <c r="CW15" s="1377"/>
      <c r="CX15" s="1377"/>
      <c r="CY15" s="1377"/>
      <c r="CZ15" s="1377"/>
      <c r="DA15" s="1377"/>
      <c r="DB15" s="1377"/>
      <c r="DC15" s="1377"/>
      <c r="DD15" s="1377"/>
      <c r="DE15" s="1377"/>
      <c r="DF15" s="1377"/>
      <c r="DG15" s="1377"/>
      <c r="DH15" s="1377"/>
      <c r="DI15" s="1377"/>
      <c r="DJ15" s="1377"/>
      <c r="DK15" s="1377"/>
      <c r="DL15" s="1377"/>
      <c r="DM15" s="1377"/>
      <c r="DN15" s="1377"/>
      <c r="DO15" s="1377"/>
      <c r="DP15" s="1377"/>
      <c r="DQ15" s="1377"/>
      <c r="DR15" s="1377"/>
      <c r="DS15" s="1377"/>
      <c r="DT15" s="1377"/>
      <c r="DU15" s="1377"/>
      <c r="DV15" s="1377"/>
      <c r="DW15" s="1377"/>
      <c r="DX15" s="1377"/>
      <c r="DY15" s="1377"/>
      <c r="DZ15" s="1377"/>
      <c r="EA15" s="1377"/>
      <c r="EB15" s="1377"/>
      <c r="EC15" s="1377"/>
      <c r="ED15" s="1377"/>
      <c r="EE15" s="1377"/>
      <c r="EF15" s="1377"/>
      <c r="EG15" s="1377"/>
      <c r="EH15" s="1377"/>
      <c r="EI15" s="1377"/>
      <c r="EJ15" s="1377"/>
      <c r="EK15" s="1377"/>
      <c r="EL15" s="1377"/>
      <c r="EM15" s="1377"/>
      <c r="EN15" s="1377"/>
      <c r="EO15" s="1377"/>
      <c r="EP15" s="1377"/>
      <c r="EQ15" s="1377"/>
      <c r="ER15" s="1377"/>
      <c r="ES15" s="1377"/>
      <c r="ET15" s="1377"/>
      <c r="EU15" s="1377"/>
      <c r="EV15" s="1377"/>
      <c r="EW15" s="1377"/>
      <c r="EX15" s="1377"/>
      <c r="EY15" s="1377"/>
      <c r="EZ15" s="1377"/>
      <c r="FA15" s="1377"/>
      <c r="FB15" s="1377"/>
      <c r="FC15" s="1377"/>
      <c r="FD15" s="1377"/>
      <c r="FE15" s="1377"/>
      <c r="FF15" s="1377"/>
      <c r="FG15" s="1377"/>
      <c r="FH15" s="1377"/>
      <c r="FI15" s="1377"/>
      <c r="FJ15" s="1377"/>
      <c r="FK15" s="1377"/>
      <c r="FL15" s="1377"/>
      <c r="FM15" s="1377"/>
      <c r="FN15" s="1377"/>
      <c r="FO15" s="1377"/>
      <c r="FP15" s="1377"/>
      <c r="FQ15" s="1377"/>
      <c r="FR15" s="1377"/>
      <c r="FS15" s="1377"/>
      <c r="FT15" s="1377"/>
      <c r="FU15" s="1377"/>
      <c r="FV15" s="1377"/>
      <c r="FW15" s="1377"/>
      <c r="FX15" s="1377"/>
      <c r="FY15" s="1377"/>
      <c r="FZ15" s="1377"/>
      <c r="GA15" s="1377"/>
      <c r="GB15" s="1377"/>
      <c r="GC15" s="1377"/>
      <c r="GD15" s="1377"/>
      <c r="GE15" s="1377"/>
      <c r="GF15" s="1377"/>
      <c r="GG15" s="1377"/>
      <c r="GH15" s="1377"/>
      <c r="GI15" s="1377"/>
      <c r="GJ15" s="1377"/>
      <c r="GK15" s="1377"/>
      <c r="GL15" s="1377"/>
      <c r="GM15" s="1377"/>
      <c r="GN15" s="1377"/>
      <c r="GO15" s="1377"/>
      <c r="GP15" s="1377"/>
      <c r="GQ15" s="1377"/>
      <c r="GR15" s="1377"/>
      <c r="GS15" s="1377"/>
      <c r="GT15" s="1377"/>
      <c r="GU15" s="1377"/>
      <c r="GV15" s="1377"/>
      <c r="GW15" s="1377"/>
      <c r="GX15" s="1377"/>
      <c r="GY15" s="1377"/>
      <c r="GZ15" s="1377"/>
      <c r="HA15" s="1377"/>
      <c r="HB15" s="1377"/>
      <c r="HC15" s="1377"/>
      <c r="HD15" s="1377"/>
      <c r="HE15" s="1377"/>
      <c r="HF15" s="1377"/>
      <c r="HG15" s="1377"/>
      <c r="HH15" s="1377"/>
      <c r="HI15" s="1377"/>
      <c r="HJ15" s="1377"/>
      <c r="HK15" s="1377"/>
      <c r="HL15" s="1377"/>
      <c r="HM15" s="1377"/>
      <c r="HN15" s="1377"/>
      <c r="HO15" s="1377"/>
      <c r="HP15" s="1377"/>
      <c r="HQ15" s="1377"/>
      <c r="HR15" s="1377"/>
      <c r="HS15" s="1377"/>
      <c r="HT15" s="1377"/>
      <c r="HU15" s="1377"/>
      <c r="HV15" s="1377"/>
      <c r="HW15" s="1377"/>
      <c r="HX15" s="1377"/>
      <c r="HY15" s="1377"/>
      <c r="HZ15" s="1377"/>
      <c r="IA15" s="1377"/>
      <c r="IB15" s="1377"/>
      <c r="IC15" s="1377"/>
      <c r="ID15" s="1377"/>
      <c r="IE15" s="1377"/>
      <c r="IF15" s="1377"/>
      <c r="IG15" s="1377"/>
      <c r="IH15" s="1377"/>
      <c r="II15" s="1377"/>
      <c r="IJ15" s="1377"/>
      <c r="IK15" s="1377"/>
      <c r="IL15" s="1377"/>
      <c r="IM15" s="1377"/>
      <c r="IN15" s="1377"/>
      <c r="IO15" s="1377"/>
      <c r="IP15" s="1377"/>
      <c r="IQ15" s="1377"/>
      <c r="IR15" s="1377"/>
      <c r="IS15" s="1377"/>
      <c r="IT15" s="1377"/>
      <c r="IU15" s="1377"/>
      <c r="IV15" s="1377"/>
    </row>
    <row r="16" spans="1:256" ht="15" hidden="1" customHeight="1" x14ac:dyDescent="0.2">
      <c r="A16" s="297"/>
      <c r="B16" s="307"/>
      <c r="C16" s="308" t="e">
        <f>+#REF!</f>
        <v>#REF!</v>
      </c>
      <c r="D16" s="298"/>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104"/>
      <c r="CK16" s="104"/>
      <c r="CL16" s="104"/>
      <c r="CM16" s="104"/>
      <c r="CN16" s="104"/>
      <c r="CO16" s="104"/>
      <c r="CP16" s="104"/>
      <c r="CQ16" s="104"/>
      <c r="CR16" s="104"/>
      <c r="CS16" s="104"/>
      <c r="CT16" s="104"/>
      <c r="CU16" s="104"/>
      <c r="CV16" s="104"/>
      <c r="CW16" s="104"/>
      <c r="CX16" s="104"/>
      <c r="CY16" s="104"/>
      <c r="CZ16" s="104"/>
      <c r="DA16" s="104"/>
      <c r="DB16" s="104"/>
      <c r="DC16" s="104"/>
      <c r="DD16" s="104"/>
      <c r="DE16" s="104"/>
      <c r="DF16" s="104"/>
      <c r="DG16" s="104"/>
      <c r="DH16" s="104"/>
      <c r="DI16" s="104"/>
      <c r="DJ16" s="104"/>
      <c r="DK16" s="104"/>
      <c r="DL16" s="104"/>
      <c r="DM16" s="104"/>
      <c r="DN16" s="104"/>
      <c r="DO16" s="104"/>
      <c r="DP16" s="104"/>
      <c r="DQ16" s="104"/>
      <c r="DR16" s="104"/>
      <c r="DS16" s="104"/>
      <c r="DT16" s="104"/>
      <c r="DU16" s="104"/>
      <c r="DV16" s="104"/>
      <c r="DW16" s="104"/>
      <c r="DX16" s="104"/>
      <c r="DY16" s="104"/>
      <c r="DZ16" s="104"/>
      <c r="EA16" s="104"/>
      <c r="EB16" s="104"/>
      <c r="EC16" s="104"/>
      <c r="ED16" s="104"/>
      <c r="EE16" s="104"/>
      <c r="EF16" s="104"/>
      <c r="EG16" s="104"/>
      <c r="EH16" s="104"/>
      <c r="EI16" s="104"/>
      <c r="EJ16" s="104"/>
      <c r="EK16" s="104"/>
      <c r="EL16" s="104"/>
      <c r="EM16" s="104"/>
      <c r="EN16" s="104"/>
      <c r="EO16" s="104"/>
      <c r="EP16" s="104"/>
      <c r="EQ16" s="104"/>
      <c r="ER16" s="104"/>
      <c r="ES16" s="104"/>
      <c r="ET16" s="104"/>
      <c r="EU16" s="104"/>
      <c r="EV16" s="104"/>
      <c r="EW16" s="104"/>
      <c r="EX16" s="104"/>
      <c r="EY16" s="104"/>
      <c r="EZ16" s="104"/>
      <c r="FA16" s="104"/>
      <c r="FB16" s="104"/>
      <c r="FC16" s="104"/>
      <c r="FD16" s="104"/>
      <c r="FE16" s="104"/>
      <c r="FF16" s="104"/>
      <c r="FG16" s="104"/>
      <c r="FH16" s="104"/>
      <c r="FI16" s="104"/>
      <c r="FJ16" s="104"/>
      <c r="FK16" s="104"/>
      <c r="FL16" s="104"/>
      <c r="FM16" s="104"/>
      <c r="FN16" s="104"/>
      <c r="FO16" s="104"/>
      <c r="FP16" s="104"/>
      <c r="FQ16" s="104"/>
      <c r="FR16" s="104"/>
      <c r="FS16" s="104"/>
      <c r="FT16" s="104"/>
      <c r="FU16" s="104"/>
      <c r="FV16" s="104"/>
      <c r="FW16" s="104"/>
      <c r="FX16" s="104"/>
      <c r="FY16" s="104"/>
      <c r="FZ16" s="104"/>
      <c r="GA16" s="104"/>
      <c r="GB16" s="104"/>
      <c r="GC16" s="104"/>
      <c r="GD16" s="104"/>
      <c r="GE16" s="104"/>
      <c r="GF16" s="104"/>
      <c r="GG16" s="104"/>
      <c r="GH16" s="104"/>
      <c r="GI16" s="104"/>
      <c r="GJ16" s="104"/>
      <c r="GK16" s="104"/>
      <c r="GL16" s="104"/>
      <c r="GM16" s="104"/>
      <c r="GN16" s="104"/>
      <c r="GO16" s="104"/>
      <c r="GP16" s="104"/>
      <c r="GQ16" s="104"/>
      <c r="GR16" s="104"/>
      <c r="GS16" s="104"/>
      <c r="GT16" s="104"/>
      <c r="GU16" s="104"/>
      <c r="GV16" s="104"/>
      <c r="GW16" s="104"/>
      <c r="GX16" s="104"/>
      <c r="GY16" s="104"/>
      <c r="GZ16" s="104"/>
      <c r="HA16" s="104"/>
      <c r="HB16" s="104"/>
      <c r="HC16" s="104"/>
      <c r="HD16" s="104"/>
      <c r="HE16" s="104"/>
      <c r="HF16" s="104"/>
      <c r="HG16" s="104"/>
      <c r="HH16" s="104"/>
      <c r="HI16" s="104"/>
      <c r="HJ16" s="104"/>
      <c r="HK16" s="104"/>
      <c r="HL16" s="104"/>
      <c r="HM16" s="104"/>
      <c r="HN16" s="104"/>
      <c r="HO16" s="104"/>
      <c r="HP16" s="104"/>
      <c r="HQ16" s="104"/>
      <c r="HR16" s="104"/>
      <c r="HS16" s="104"/>
      <c r="HT16" s="104"/>
      <c r="HU16" s="104"/>
      <c r="HV16" s="104"/>
      <c r="HW16" s="104"/>
      <c r="HX16" s="104"/>
      <c r="HY16" s="104"/>
      <c r="HZ16" s="104"/>
      <c r="IA16" s="104"/>
      <c r="IB16" s="104"/>
      <c r="IC16" s="104"/>
      <c r="ID16" s="104"/>
      <c r="IE16" s="104"/>
      <c r="IF16" s="104"/>
      <c r="IG16" s="104"/>
      <c r="IH16" s="104"/>
      <c r="II16" s="104"/>
      <c r="IJ16" s="104"/>
      <c r="IK16" s="104"/>
      <c r="IL16" s="104"/>
      <c r="IM16" s="104"/>
      <c r="IN16" s="104"/>
      <c r="IO16" s="104"/>
      <c r="IP16" s="104"/>
      <c r="IQ16" s="104"/>
      <c r="IR16" s="104"/>
      <c r="IS16" s="104"/>
      <c r="IT16" s="104"/>
      <c r="IU16" s="104"/>
      <c r="IV16" s="104"/>
    </row>
    <row r="17" spans="1:256" ht="15" hidden="1" customHeight="1" x14ac:dyDescent="0.2">
      <c r="A17" s="297"/>
      <c r="B17" s="307"/>
      <c r="C17" s="308" t="e">
        <f>+#REF!</f>
        <v>#REF!</v>
      </c>
      <c r="D17" s="298"/>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4"/>
      <c r="BR17" s="104"/>
      <c r="BS17" s="104"/>
      <c r="BT17" s="104"/>
      <c r="BU17" s="104"/>
      <c r="BV17" s="104"/>
      <c r="BW17" s="104"/>
      <c r="BX17" s="104"/>
      <c r="BY17" s="104"/>
      <c r="BZ17" s="104"/>
      <c r="CA17" s="104"/>
      <c r="CB17" s="104"/>
      <c r="CC17" s="104"/>
      <c r="CD17" s="104"/>
      <c r="CE17" s="104"/>
      <c r="CF17" s="104"/>
      <c r="CG17" s="104"/>
      <c r="CH17" s="104"/>
      <c r="CI17" s="104"/>
      <c r="CJ17" s="104"/>
      <c r="CK17" s="104"/>
      <c r="CL17" s="104"/>
      <c r="CM17" s="104"/>
      <c r="CN17" s="104"/>
      <c r="CO17" s="104"/>
      <c r="CP17" s="104"/>
      <c r="CQ17" s="104"/>
      <c r="CR17" s="104"/>
      <c r="CS17" s="104"/>
      <c r="CT17" s="104"/>
      <c r="CU17" s="104"/>
      <c r="CV17" s="104"/>
      <c r="CW17" s="104"/>
      <c r="CX17" s="104"/>
      <c r="CY17" s="104"/>
      <c r="CZ17" s="104"/>
      <c r="DA17" s="104"/>
      <c r="DB17" s="104"/>
      <c r="DC17" s="104"/>
      <c r="DD17" s="104"/>
      <c r="DE17" s="104"/>
      <c r="DF17" s="104"/>
      <c r="DG17" s="104"/>
      <c r="DH17" s="104"/>
      <c r="DI17" s="104"/>
      <c r="DJ17" s="104"/>
      <c r="DK17" s="104"/>
      <c r="DL17" s="104"/>
      <c r="DM17" s="104"/>
      <c r="DN17" s="104"/>
      <c r="DO17" s="104"/>
      <c r="DP17" s="104"/>
      <c r="DQ17" s="104"/>
      <c r="DR17" s="104"/>
      <c r="DS17" s="104"/>
      <c r="DT17" s="104"/>
      <c r="DU17" s="104"/>
      <c r="DV17" s="104"/>
      <c r="DW17" s="104"/>
      <c r="DX17" s="104"/>
      <c r="DY17" s="104"/>
      <c r="DZ17" s="104"/>
      <c r="EA17" s="104"/>
      <c r="EB17" s="104"/>
      <c r="EC17" s="104"/>
      <c r="ED17" s="104"/>
      <c r="EE17" s="104"/>
      <c r="EF17" s="104"/>
      <c r="EG17" s="104"/>
      <c r="EH17" s="104"/>
      <c r="EI17" s="104"/>
      <c r="EJ17" s="104"/>
      <c r="EK17" s="104"/>
      <c r="EL17" s="104"/>
      <c r="EM17" s="104"/>
      <c r="EN17" s="104"/>
      <c r="EO17" s="104"/>
      <c r="EP17" s="104"/>
      <c r="EQ17" s="104"/>
      <c r="ER17" s="104"/>
      <c r="ES17" s="104"/>
      <c r="ET17" s="104"/>
      <c r="EU17" s="104"/>
      <c r="EV17" s="104"/>
      <c r="EW17" s="104"/>
      <c r="EX17" s="104"/>
      <c r="EY17" s="104"/>
      <c r="EZ17" s="104"/>
      <c r="FA17" s="104"/>
      <c r="FB17" s="104"/>
      <c r="FC17" s="104"/>
      <c r="FD17" s="104"/>
      <c r="FE17" s="104"/>
      <c r="FF17" s="104"/>
      <c r="FG17" s="104"/>
      <c r="FH17" s="104"/>
      <c r="FI17" s="104"/>
      <c r="FJ17" s="104"/>
      <c r="FK17" s="104"/>
      <c r="FL17" s="104"/>
      <c r="FM17" s="104"/>
      <c r="FN17" s="104"/>
      <c r="FO17" s="104"/>
      <c r="FP17" s="104"/>
      <c r="FQ17" s="104"/>
      <c r="FR17" s="104"/>
      <c r="FS17" s="104"/>
      <c r="FT17" s="104"/>
      <c r="FU17" s="104"/>
      <c r="FV17" s="104"/>
      <c r="FW17" s="104"/>
      <c r="FX17" s="104"/>
      <c r="FY17" s="104"/>
      <c r="FZ17" s="104"/>
      <c r="GA17" s="104"/>
      <c r="GB17" s="104"/>
      <c r="GC17" s="104"/>
      <c r="GD17" s="104"/>
      <c r="GE17" s="104"/>
      <c r="GF17" s="104"/>
      <c r="GG17" s="104"/>
      <c r="GH17" s="104"/>
      <c r="GI17" s="104"/>
      <c r="GJ17" s="104"/>
      <c r="GK17" s="104"/>
      <c r="GL17" s="104"/>
      <c r="GM17" s="104"/>
      <c r="GN17" s="104"/>
      <c r="GO17" s="104"/>
      <c r="GP17" s="104"/>
      <c r="GQ17" s="104"/>
      <c r="GR17" s="104"/>
      <c r="GS17" s="104"/>
      <c r="GT17" s="104"/>
      <c r="GU17" s="104"/>
      <c r="GV17" s="104"/>
      <c r="GW17" s="104"/>
      <c r="GX17" s="104"/>
      <c r="GY17" s="104"/>
      <c r="GZ17" s="104"/>
      <c r="HA17" s="104"/>
      <c r="HB17" s="104"/>
      <c r="HC17" s="104"/>
      <c r="HD17" s="104"/>
      <c r="HE17" s="104"/>
      <c r="HF17" s="104"/>
      <c r="HG17" s="104"/>
      <c r="HH17" s="104"/>
      <c r="HI17" s="104"/>
      <c r="HJ17" s="104"/>
      <c r="HK17" s="104"/>
      <c r="HL17" s="104"/>
      <c r="HM17" s="104"/>
      <c r="HN17" s="104"/>
      <c r="HO17" s="104"/>
      <c r="HP17" s="104"/>
      <c r="HQ17" s="104"/>
      <c r="HR17" s="104"/>
      <c r="HS17" s="104"/>
      <c r="HT17" s="104"/>
      <c r="HU17" s="104"/>
      <c r="HV17" s="104"/>
      <c r="HW17" s="104"/>
      <c r="HX17" s="104"/>
      <c r="HY17" s="104"/>
      <c r="HZ17" s="104"/>
      <c r="IA17" s="104"/>
      <c r="IB17" s="104"/>
      <c r="IC17" s="104"/>
      <c r="ID17" s="104"/>
      <c r="IE17" s="104"/>
      <c r="IF17" s="104"/>
      <c r="IG17" s="104"/>
      <c r="IH17" s="104"/>
      <c r="II17" s="104"/>
      <c r="IJ17" s="104"/>
      <c r="IK17" s="104"/>
      <c r="IL17" s="104"/>
      <c r="IM17" s="104"/>
      <c r="IN17" s="104"/>
      <c r="IO17" s="104"/>
      <c r="IP17" s="104"/>
      <c r="IQ17" s="104"/>
      <c r="IR17" s="104"/>
      <c r="IS17" s="104"/>
      <c r="IT17" s="104"/>
      <c r="IU17" s="104"/>
      <c r="IV17" s="104"/>
    </row>
    <row r="18" spans="1:256" ht="15" hidden="1" customHeight="1" x14ac:dyDescent="0.2">
      <c r="A18" s="297" t="s">
        <v>116</v>
      </c>
      <c r="B18" s="303">
        <v>0</v>
      </c>
      <c r="C18" s="304"/>
      <c r="D18" s="298"/>
      <c r="E18" s="1377"/>
      <c r="F18" s="1377"/>
      <c r="G18" s="1377"/>
      <c r="H18" s="1377"/>
      <c r="I18" s="1377"/>
      <c r="J18" s="1377"/>
      <c r="K18" s="1377"/>
      <c r="L18" s="1377"/>
      <c r="M18" s="1377"/>
      <c r="N18" s="1377"/>
      <c r="O18" s="1377"/>
      <c r="P18" s="1377"/>
      <c r="Q18" s="1377"/>
      <c r="R18" s="1377"/>
      <c r="S18" s="1377"/>
      <c r="T18" s="1377"/>
      <c r="U18" s="1377"/>
      <c r="V18" s="1377"/>
      <c r="W18" s="1377"/>
      <c r="X18" s="1377"/>
      <c r="Y18" s="1377"/>
      <c r="Z18" s="1377"/>
      <c r="AA18" s="1377"/>
      <c r="AB18" s="1377"/>
      <c r="AC18" s="1377"/>
      <c r="AD18" s="1377"/>
      <c r="AE18" s="1377"/>
      <c r="AF18" s="1377"/>
      <c r="AG18" s="1377"/>
      <c r="AH18" s="1377"/>
      <c r="AI18" s="1377"/>
      <c r="AJ18" s="1377"/>
      <c r="AK18" s="1377"/>
      <c r="AL18" s="1377"/>
      <c r="AM18" s="1377"/>
      <c r="AN18" s="1377"/>
      <c r="AO18" s="1377"/>
      <c r="AP18" s="1377"/>
      <c r="AQ18" s="1377"/>
      <c r="AR18" s="1377"/>
      <c r="AS18" s="1377"/>
      <c r="AT18" s="1377"/>
      <c r="AU18" s="1377"/>
      <c r="AV18" s="1377"/>
      <c r="AW18" s="1377"/>
      <c r="AX18" s="1377"/>
      <c r="AY18" s="1377"/>
      <c r="AZ18" s="1377"/>
      <c r="BA18" s="1377"/>
      <c r="BB18" s="1377"/>
      <c r="BC18" s="1377"/>
      <c r="BD18" s="1377"/>
      <c r="BE18" s="1377"/>
      <c r="BF18" s="1377"/>
      <c r="BG18" s="1377"/>
      <c r="BH18" s="1377"/>
      <c r="BI18" s="1377"/>
      <c r="BJ18" s="1377"/>
      <c r="BK18" s="1377"/>
      <c r="BL18" s="1377"/>
      <c r="BM18" s="1377"/>
      <c r="BN18" s="1377"/>
      <c r="BO18" s="1377"/>
      <c r="BP18" s="1377"/>
      <c r="BQ18" s="1377"/>
      <c r="BR18" s="1377"/>
      <c r="BS18" s="1377"/>
      <c r="BT18" s="1377"/>
      <c r="BU18" s="1377"/>
      <c r="BV18" s="1377"/>
      <c r="BW18" s="1377"/>
      <c r="BX18" s="1377"/>
      <c r="BY18" s="1377"/>
      <c r="BZ18" s="1377"/>
      <c r="CA18" s="1377"/>
      <c r="CB18" s="1377"/>
      <c r="CC18" s="1377"/>
      <c r="CD18" s="1377"/>
      <c r="CE18" s="1377"/>
      <c r="CF18" s="1377"/>
      <c r="CG18" s="1377"/>
      <c r="CH18" s="1377"/>
      <c r="CI18" s="1377"/>
      <c r="CJ18" s="1377"/>
      <c r="CK18" s="1377"/>
      <c r="CL18" s="1377"/>
      <c r="CM18" s="1377"/>
      <c r="CN18" s="1377"/>
      <c r="CO18" s="1377"/>
      <c r="CP18" s="1377"/>
      <c r="CQ18" s="1377"/>
      <c r="CR18" s="1377"/>
      <c r="CS18" s="1377"/>
      <c r="CT18" s="1377"/>
      <c r="CU18" s="1377"/>
      <c r="CV18" s="1377"/>
      <c r="CW18" s="1377"/>
      <c r="CX18" s="1377"/>
      <c r="CY18" s="1377"/>
      <c r="CZ18" s="1377"/>
      <c r="DA18" s="1377"/>
      <c r="DB18" s="1377"/>
      <c r="DC18" s="1377"/>
      <c r="DD18" s="1377"/>
      <c r="DE18" s="1377"/>
      <c r="DF18" s="1377"/>
      <c r="DG18" s="1377"/>
      <c r="DH18" s="1377"/>
      <c r="DI18" s="1377"/>
      <c r="DJ18" s="1377"/>
      <c r="DK18" s="1377"/>
      <c r="DL18" s="1377"/>
      <c r="DM18" s="1377"/>
      <c r="DN18" s="1377"/>
      <c r="DO18" s="1377"/>
      <c r="DP18" s="1377"/>
      <c r="DQ18" s="1377"/>
      <c r="DR18" s="1377"/>
      <c r="DS18" s="1377"/>
      <c r="DT18" s="1377"/>
      <c r="DU18" s="1377"/>
      <c r="DV18" s="1377"/>
      <c r="DW18" s="1377"/>
      <c r="DX18" s="1377"/>
      <c r="DY18" s="1377"/>
      <c r="DZ18" s="1377"/>
      <c r="EA18" s="1377"/>
      <c r="EB18" s="1377"/>
      <c r="EC18" s="1377"/>
      <c r="ED18" s="1377"/>
      <c r="EE18" s="1377"/>
      <c r="EF18" s="1377"/>
      <c r="EG18" s="1377"/>
      <c r="EH18" s="1377"/>
      <c r="EI18" s="1377"/>
      <c r="EJ18" s="1377"/>
      <c r="EK18" s="1377"/>
      <c r="EL18" s="1377"/>
      <c r="EM18" s="1377"/>
      <c r="EN18" s="1377"/>
      <c r="EO18" s="1377"/>
      <c r="EP18" s="1377"/>
      <c r="EQ18" s="1377"/>
      <c r="ER18" s="1377"/>
      <c r="ES18" s="1377"/>
      <c r="ET18" s="1377"/>
      <c r="EU18" s="1377"/>
      <c r="EV18" s="1377"/>
      <c r="EW18" s="1377"/>
      <c r="EX18" s="1377"/>
      <c r="EY18" s="1377"/>
      <c r="EZ18" s="1377"/>
      <c r="FA18" s="1377"/>
      <c r="FB18" s="1377"/>
      <c r="FC18" s="1377"/>
      <c r="FD18" s="1377"/>
      <c r="FE18" s="1377"/>
      <c r="FF18" s="1377"/>
      <c r="FG18" s="1377"/>
      <c r="FH18" s="1377"/>
      <c r="FI18" s="1377"/>
      <c r="FJ18" s="1377"/>
      <c r="FK18" s="1377"/>
      <c r="FL18" s="1377"/>
      <c r="FM18" s="1377"/>
      <c r="FN18" s="1377"/>
      <c r="FO18" s="1377"/>
      <c r="FP18" s="1377"/>
      <c r="FQ18" s="1377"/>
      <c r="FR18" s="1377"/>
      <c r="FS18" s="1377"/>
      <c r="FT18" s="1377"/>
      <c r="FU18" s="1377"/>
      <c r="FV18" s="1377"/>
      <c r="FW18" s="1377"/>
      <c r="FX18" s="1377"/>
      <c r="FY18" s="1377"/>
      <c r="FZ18" s="1377"/>
      <c r="GA18" s="1377"/>
      <c r="GB18" s="1377"/>
      <c r="GC18" s="1377"/>
      <c r="GD18" s="1377"/>
      <c r="GE18" s="1377"/>
      <c r="GF18" s="1377"/>
      <c r="GG18" s="1377"/>
      <c r="GH18" s="1377"/>
      <c r="GI18" s="1377"/>
      <c r="GJ18" s="1377"/>
      <c r="GK18" s="1377"/>
      <c r="GL18" s="1377"/>
      <c r="GM18" s="1377"/>
      <c r="GN18" s="1377"/>
      <c r="GO18" s="1377"/>
      <c r="GP18" s="1377"/>
      <c r="GQ18" s="1377"/>
      <c r="GR18" s="1377"/>
      <c r="GS18" s="1377"/>
      <c r="GT18" s="1377"/>
      <c r="GU18" s="1377"/>
      <c r="GV18" s="1377"/>
      <c r="GW18" s="1377"/>
      <c r="GX18" s="1377"/>
      <c r="GY18" s="1377"/>
      <c r="GZ18" s="1377"/>
      <c r="HA18" s="1377"/>
      <c r="HB18" s="1377"/>
      <c r="HC18" s="1377"/>
      <c r="HD18" s="1377"/>
      <c r="HE18" s="1377"/>
      <c r="HF18" s="1377"/>
      <c r="HG18" s="1377"/>
      <c r="HH18" s="1377"/>
      <c r="HI18" s="1377"/>
      <c r="HJ18" s="1377"/>
      <c r="HK18" s="1377"/>
      <c r="HL18" s="1377"/>
      <c r="HM18" s="1377"/>
      <c r="HN18" s="1377"/>
      <c r="HO18" s="1377"/>
      <c r="HP18" s="1377"/>
      <c r="HQ18" s="1377"/>
      <c r="HR18" s="1377"/>
      <c r="HS18" s="1377"/>
      <c r="HT18" s="1377"/>
      <c r="HU18" s="1377"/>
      <c r="HV18" s="1377"/>
      <c r="HW18" s="1377"/>
      <c r="HX18" s="1377"/>
      <c r="HY18" s="1377"/>
      <c r="HZ18" s="1377"/>
      <c r="IA18" s="1377"/>
      <c r="IB18" s="1377"/>
      <c r="IC18" s="1377"/>
      <c r="ID18" s="1377"/>
      <c r="IE18" s="1377"/>
      <c r="IF18" s="1377"/>
      <c r="IG18" s="1377"/>
      <c r="IH18" s="1377"/>
      <c r="II18" s="1377"/>
      <c r="IJ18" s="1377"/>
      <c r="IK18" s="1377"/>
      <c r="IL18" s="1377"/>
      <c r="IM18" s="1377"/>
      <c r="IN18" s="1377"/>
      <c r="IO18" s="1377"/>
      <c r="IP18" s="1377"/>
      <c r="IQ18" s="1377"/>
      <c r="IR18" s="1377"/>
      <c r="IS18" s="1377"/>
      <c r="IT18" s="1377"/>
      <c r="IU18" s="1377"/>
      <c r="IV18" s="1377"/>
    </row>
    <row r="19" spans="1:256" ht="15" customHeight="1" x14ac:dyDescent="0.2">
      <c r="A19" s="299" t="s">
        <v>3</v>
      </c>
      <c r="B19" s="305">
        <f>+B16+B17</f>
        <v>0</v>
      </c>
      <c r="C19" s="306">
        <v>0</v>
      </c>
      <c r="D19" s="298"/>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04"/>
      <c r="ED19" s="104"/>
      <c r="EE19" s="104"/>
      <c r="EF19" s="104"/>
      <c r="EG19" s="104"/>
      <c r="EH19" s="104"/>
      <c r="EI19" s="104"/>
      <c r="EJ19" s="104"/>
      <c r="EK19" s="104"/>
      <c r="EL19" s="104"/>
      <c r="EM19" s="104"/>
      <c r="EN19" s="104"/>
      <c r="EO19" s="104"/>
      <c r="EP19" s="104"/>
      <c r="EQ19" s="104"/>
      <c r="ER19" s="104"/>
      <c r="ES19" s="104"/>
      <c r="ET19" s="104"/>
      <c r="EU19" s="104"/>
      <c r="EV19" s="104"/>
      <c r="EW19" s="104"/>
      <c r="EX19" s="104"/>
      <c r="EY19" s="104"/>
      <c r="EZ19" s="104"/>
      <c r="FA19" s="104"/>
      <c r="FB19" s="104"/>
      <c r="FC19" s="104"/>
      <c r="FD19" s="104"/>
      <c r="FE19" s="104"/>
      <c r="FF19" s="104"/>
      <c r="FG19" s="104"/>
      <c r="FH19" s="104"/>
      <c r="FI19" s="104"/>
      <c r="FJ19" s="104"/>
      <c r="FK19" s="104"/>
      <c r="FL19" s="104"/>
      <c r="FM19" s="104"/>
      <c r="FN19" s="104"/>
      <c r="FO19" s="104"/>
      <c r="FP19" s="104"/>
      <c r="FQ19" s="104"/>
      <c r="FR19" s="104"/>
      <c r="FS19" s="104"/>
      <c r="FT19" s="104"/>
      <c r="FU19" s="104"/>
      <c r="FV19" s="104"/>
      <c r="FW19" s="104"/>
      <c r="FX19" s="104"/>
      <c r="FY19" s="104"/>
      <c r="FZ19" s="104"/>
      <c r="GA19" s="104"/>
      <c r="GB19" s="104"/>
      <c r="GC19" s="104"/>
      <c r="GD19" s="104"/>
      <c r="GE19" s="104"/>
      <c r="GF19" s="104"/>
      <c r="GG19" s="104"/>
      <c r="GH19" s="104"/>
      <c r="GI19" s="104"/>
      <c r="GJ19" s="104"/>
      <c r="GK19" s="104"/>
      <c r="GL19" s="104"/>
      <c r="GM19" s="104"/>
      <c r="GN19" s="104"/>
      <c r="GO19" s="104"/>
      <c r="GP19" s="104"/>
      <c r="GQ19" s="104"/>
      <c r="GR19" s="104"/>
      <c r="GS19" s="104"/>
      <c r="GT19" s="104"/>
      <c r="GU19" s="104"/>
      <c r="GV19" s="104"/>
      <c r="GW19" s="104"/>
      <c r="GX19" s="104"/>
      <c r="GY19" s="104"/>
      <c r="GZ19" s="104"/>
      <c r="HA19" s="104"/>
      <c r="HB19" s="104"/>
      <c r="HC19" s="104"/>
      <c r="HD19" s="104"/>
      <c r="HE19" s="104"/>
      <c r="HF19" s="104"/>
      <c r="HG19" s="104"/>
      <c r="HH19" s="104"/>
      <c r="HI19" s="104"/>
      <c r="HJ19" s="104"/>
      <c r="HK19" s="104"/>
      <c r="HL19" s="104"/>
      <c r="HM19" s="104"/>
      <c r="HN19" s="104"/>
      <c r="HO19" s="104"/>
      <c r="HP19" s="104"/>
      <c r="HQ19" s="104"/>
      <c r="HR19" s="104"/>
      <c r="HS19" s="104"/>
      <c r="HT19" s="104"/>
      <c r="HU19" s="104"/>
      <c r="HV19" s="104"/>
      <c r="HW19" s="104"/>
      <c r="HX19" s="104"/>
      <c r="HY19" s="104"/>
      <c r="HZ19" s="104"/>
      <c r="IA19" s="104"/>
      <c r="IB19" s="104"/>
      <c r="IC19" s="104"/>
      <c r="ID19" s="104"/>
      <c r="IE19" s="104"/>
      <c r="IF19" s="104"/>
      <c r="IG19" s="104"/>
      <c r="IH19" s="104"/>
      <c r="II19" s="104"/>
      <c r="IJ19" s="104"/>
      <c r="IK19" s="104"/>
      <c r="IL19" s="104"/>
      <c r="IM19" s="104"/>
      <c r="IN19" s="104"/>
      <c r="IO19" s="104"/>
      <c r="IP19" s="104"/>
      <c r="IQ19" s="104"/>
      <c r="IR19" s="104"/>
      <c r="IS19" s="104"/>
      <c r="IT19" s="104"/>
      <c r="IU19" s="104"/>
      <c r="IV19" s="104"/>
    </row>
    <row r="20" spans="1:256" ht="15" hidden="1" customHeight="1" x14ac:dyDescent="0.2">
      <c r="A20" s="75"/>
      <c r="B20" s="309"/>
      <c r="C20" s="310"/>
    </row>
    <row r="21" spans="1:256" ht="15" customHeight="1" x14ac:dyDescent="0.2">
      <c r="A21" s="300" t="s">
        <v>114</v>
      </c>
      <c r="B21" s="309">
        <v>0</v>
      </c>
      <c r="C21" s="310">
        <v>0</v>
      </c>
    </row>
    <row r="22" spans="1:256" ht="15" hidden="1" customHeight="1" x14ac:dyDescent="0.2">
      <c r="A22" s="294" t="s">
        <v>117</v>
      </c>
      <c r="B22" s="311"/>
      <c r="C22" s="312"/>
      <c r="D22" s="295"/>
    </row>
    <row r="23" spans="1:256" ht="15" customHeight="1" x14ac:dyDescent="0.2">
      <c r="A23" s="299" t="s">
        <v>3</v>
      </c>
      <c r="B23" s="313">
        <v>0</v>
      </c>
      <c r="C23" s="314">
        <f>C22</f>
        <v>0</v>
      </c>
    </row>
    <row r="24" spans="1:256" ht="15" customHeight="1" x14ac:dyDescent="0.2">
      <c r="A24" s="75"/>
      <c r="B24" s="309"/>
      <c r="C24" s="310"/>
    </row>
    <row r="25" spans="1:256" ht="15" customHeight="1" x14ac:dyDescent="0.2">
      <c r="A25" s="300" t="s">
        <v>118</v>
      </c>
      <c r="B25" s="313">
        <v>0</v>
      </c>
      <c r="C25" s="314">
        <v>0</v>
      </c>
    </row>
    <row r="26" spans="1:256" ht="15" customHeight="1" x14ac:dyDescent="0.2">
      <c r="A26" s="241"/>
      <c r="B26" s="242"/>
      <c r="C26" s="243"/>
    </row>
    <row r="27" spans="1:256" ht="15" customHeight="1" x14ac:dyDescent="0.2"/>
  </sheetData>
  <mergeCells count="211">
    <mergeCell ref="HS18:HX18"/>
    <mergeCell ref="HM18:HR18"/>
    <mergeCell ref="HG18:HL18"/>
    <mergeCell ref="FK18:FP18"/>
    <mergeCell ref="FE18:FJ18"/>
    <mergeCell ref="EY18:FD18"/>
    <mergeCell ref="ES18:EX18"/>
    <mergeCell ref="EM18:ER18"/>
    <mergeCell ref="EG18:EL18"/>
    <mergeCell ref="GU18:GZ18"/>
    <mergeCell ref="GO18:GT18"/>
    <mergeCell ref="GI18:GN18"/>
    <mergeCell ref="GC18:GH18"/>
    <mergeCell ref="B9:C9"/>
    <mergeCell ref="E18:J18"/>
    <mergeCell ref="K18:P18"/>
    <mergeCell ref="Q18:V18"/>
    <mergeCell ref="W18:AB18"/>
    <mergeCell ref="HA18:HF18"/>
    <mergeCell ref="HY15:ID15"/>
    <mergeCell ref="EY15:FD15"/>
    <mergeCell ref="FE15:FJ15"/>
    <mergeCell ref="FK15:FP15"/>
    <mergeCell ref="FQ15:FV15"/>
    <mergeCell ref="AC18:AH18"/>
    <mergeCell ref="AI18:AN18"/>
    <mergeCell ref="AO18:AT18"/>
    <mergeCell ref="AU18:AZ18"/>
    <mergeCell ref="BA18:BF18"/>
    <mergeCell ref="BG18:BL18"/>
    <mergeCell ref="BM18:BR18"/>
    <mergeCell ref="BS18:BX18"/>
    <mergeCell ref="BY18:CD18"/>
    <mergeCell ref="CE18:CJ18"/>
    <mergeCell ref="CK18:CP18"/>
    <mergeCell ref="CQ18:CV18"/>
    <mergeCell ref="CW18:DB18"/>
    <mergeCell ref="DC18:DH18"/>
    <mergeCell ref="EG15:EL15"/>
    <mergeCell ref="EM15:ER15"/>
    <mergeCell ref="ES15:EX15"/>
    <mergeCell ref="IE15:IJ15"/>
    <mergeCell ref="IK15:IP15"/>
    <mergeCell ref="IQ15:IV15"/>
    <mergeCell ref="GI15:GN15"/>
    <mergeCell ref="GO15:GT15"/>
    <mergeCell ref="GU15:GZ15"/>
    <mergeCell ref="HA15:HF15"/>
    <mergeCell ref="HG15:HL15"/>
    <mergeCell ref="HM15:HR15"/>
    <mergeCell ref="HS15:HX15"/>
    <mergeCell ref="IQ18:IV18"/>
    <mergeCell ref="IK18:IP18"/>
    <mergeCell ref="EA18:EF18"/>
    <mergeCell ref="DU18:DZ18"/>
    <mergeCell ref="DO18:DT18"/>
    <mergeCell ref="DI18:DN18"/>
    <mergeCell ref="FW18:GB18"/>
    <mergeCell ref="FQ18:FV18"/>
    <mergeCell ref="IE18:IJ18"/>
    <mergeCell ref="HY18:ID18"/>
    <mergeCell ref="E15:J15"/>
    <mergeCell ref="K15:P15"/>
    <mergeCell ref="Q15:V15"/>
    <mergeCell ref="W15:AB15"/>
    <mergeCell ref="AC15:AH15"/>
    <mergeCell ref="AI15:AN15"/>
    <mergeCell ref="AU15:AZ15"/>
    <mergeCell ref="BA15:BF15"/>
    <mergeCell ref="BG15:BL15"/>
    <mergeCell ref="AO15:AT15"/>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GI14:GN14"/>
    <mergeCell ref="GO14:GT14"/>
    <mergeCell ref="GU14:GZ14"/>
    <mergeCell ref="EG14:EL14"/>
    <mergeCell ref="EM14:E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FE12:FJ12"/>
    <mergeCell ref="FK12:FP12"/>
    <mergeCell ref="FQ12:FV12"/>
    <mergeCell ref="FW12:GB12"/>
    <mergeCell ref="GC12:GH12"/>
    <mergeCell ref="DO12:DT12"/>
    <mergeCell ref="DU12:DZ12"/>
    <mergeCell ref="EA12:EF12"/>
    <mergeCell ref="EG12:EL12"/>
    <mergeCell ref="EM12:E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BS7:BX7"/>
    <mergeCell ref="BY7:CD7"/>
    <mergeCell ref="CE7:CJ7"/>
    <mergeCell ref="CK7:CP7"/>
    <mergeCell ref="CQ7:CV7"/>
    <mergeCell ref="AU12:AZ12"/>
    <mergeCell ref="BA12:BF12"/>
    <mergeCell ref="BG12:BL12"/>
    <mergeCell ref="BM12:BR12"/>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GI7:GN7"/>
    <mergeCell ref="GO7:GT7"/>
    <mergeCell ref="GU7:GZ7"/>
    <mergeCell ref="HA7:HF7"/>
    <mergeCell ref="DC7:DH7"/>
    <mergeCell ref="DI7:DN7"/>
    <mergeCell ref="DO7:DT7"/>
    <mergeCell ref="DU7:DZ7"/>
    <mergeCell ref="EA7:EF7"/>
    <mergeCell ref="EG7:EL7"/>
    <mergeCell ref="EM7:ER7"/>
    <mergeCell ref="ES7:EX7"/>
    <mergeCell ref="EY7:FD7"/>
  </mergeCells>
  <hyperlinks>
    <hyperlink ref="C1" location="BG!A1" display="BG" xr:uid="{00000000-0004-0000-1200-000000000000}"/>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theme="8" tint="-0.249977111117893"/>
  </sheetPr>
  <dimension ref="A1:S21"/>
  <sheetViews>
    <sheetView showGridLines="0" workbookViewId="0">
      <selection activeCell="B11" sqref="B11:C14"/>
    </sheetView>
  </sheetViews>
  <sheetFormatPr baseColWidth="10" defaultRowHeight="12.75" x14ac:dyDescent="0.2"/>
  <cols>
    <col min="1" max="1" width="26.7109375" style="105" customWidth="1"/>
    <col min="2" max="2" width="16.42578125" style="105" customWidth="1"/>
    <col min="3" max="3" width="14.28515625" style="105" customWidth="1"/>
    <col min="4" max="19" width="11.42578125" style="105"/>
    <col min="20" max="16384" width="11.42578125" style="35"/>
  </cols>
  <sheetData>
    <row r="1" spans="1:6" x14ac:dyDescent="0.2">
      <c r="A1" s="105" t="str">
        <f>Indice!C1</f>
        <v>ELECTROBAN SAECA</v>
      </c>
      <c r="E1" s="188">
        <v>20</v>
      </c>
      <c r="F1" s="188" t="s">
        <v>120</v>
      </c>
    </row>
    <row r="2" spans="1:6" x14ac:dyDescent="0.2">
      <c r="F2" s="188"/>
    </row>
    <row r="3" spans="1:6" x14ac:dyDescent="0.2">
      <c r="F3" s="188"/>
    </row>
    <row r="4" spans="1:6" x14ac:dyDescent="0.2">
      <c r="F4" s="188"/>
    </row>
    <row r="5" spans="1:6" x14ac:dyDescent="0.2">
      <c r="F5" s="188"/>
    </row>
    <row r="7" spans="1:6" x14ac:dyDescent="0.2">
      <c r="A7" s="1378" t="s">
        <v>260</v>
      </c>
      <c r="B7" s="1379"/>
      <c r="C7" s="1379"/>
      <c r="D7" s="1380"/>
    </row>
    <row r="8" spans="1:6" x14ac:dyDescent="0.2">
      <c r="A8" s="236" t="s">
        <v>1122</v>
      </c>
      <c r="D8" s="245"/>
    </row>
    <row r="9" spans="1:6" x14ac:dyDescent="0.2">
      <c r="A9" s="244"/>
      <c r="B9" s="1362"/>
      <c r="C9" s="1362"/>
      <c r="D9" s="245"/>
    </row>
    <row r="10" spans="1:6" x14ac:dyDescent="0.2">
      <c r="A10" s="576" t="s">
        <v>113</v>
      </c>
      <c r="B10" s="196">
        <v>2022</v>
      </c>
      <c r="C10" s="196">
        <v>2021</v>
      </c>
      <c r="D10" s="575"/>
    </row>
    <row r="11" spans="1:6" x14ac:dyDescent="0.2">
      <c r="A11" s="315" t="s">
        <v>843</v>
      </c>
      <c r="B11" s="316">
        <v>4165345</v>
      </c>
      <c r="C11" s="316">
        <v>4165345</v>
      </c>
      <c r="D11" s="317"/>
    </row>
    <row r="12" spans="1:6" ht="25.5" x14ac:dyDescent="0.2">
      <c r="A12" s="318" t="s">
        <v>844</v>
      </c>
      <c r="B12" s="319">
        <v>-4165345</v>
      </c>
      <c r="C12" s="319">
        <v>-4165345</v>
      </c>
      <c r="D12" s="320"/>
    </row>
    <row r="13" spans="1:6" hidden="1" x14ac:dyDescent="0.2">
      <c r="A13" s="321"/>
      <c r="B13" s="322"/>
      <c r="C13" s="322"/>
      <c r="D13" s="320"/>
      <c r="E13" s="323"/>
      <c r="F13" s="323"/>
    </row>
    <row r="14" spans="1:6" x14ac:dyDescent="0.2">
      <c r="A14" s="362" t="s">
        <v>118</v>
      </c>
      <c r="B14" s="325">
        <v>0</v>
      </c>
      <c r="C14" s="325">
        <v>0</v>
      </c>
      <c r="D14" s="371"/>
    </row>
    <row r="15" spans="1:6" x14ac:dyDescent="0.2">
      <c r="A15" s="321"/>
      <c r="D15" s="320"/>
    </row>
    <row r="16" spans="1:6" x14ac:dyDescent="0.2">
      <c r="A16" s="326"/>
      <c r="B16" s="248"/>
      <c r="C16" s="248"/>
      <c r="D16" s="327"/>
    </row>
    <row r="17" spans="1:6" x14ac:dyDescent="0.2">
      <c r="A17" s="328"/>
      <c r="D17" s="329"/>
      <c r="E17" s="323"/>
      <c r="F17" s="323"/>
    </row>
    <row r="19" spans="1:6" x14ac:dyDescent="0.2">
      <c r="A19" s="221"/>
    </row>
    <row r="20" spans="1:6" x14ac:dyDescent="0.2">
      <c r="A20" s="330"/>
      <c r="D20" s="330"/>
    </row>
    <row r="21" spans="1:6" x14ac:dyDescent="0.2">
      <c r="A21" s="328"/>
    </row>
  </sheetData>
  <mergeCells count="2">
    <mergeCell ref="A7:D7"/>
    <mergeCell ref="B9:C9"/>
  </mergeCells>
  <hyperlinks>
    <hyperlink ref="F1" location="BG!A1" display="BG" xr:uid="{00000000-0004-0000-1300-000000000000}"/>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theme="8" tint="-0.249977111117893"/>
  </sheetPr>
  <dimension ref="A1:M15"/>
  <sheetViews>
    <sheetView zoomScaleNormal="100" workbookViewId="0">
      <selection activeCell="C15" sqref="C15"/>
    </sheetView>
  </sheetViews>
  <sheetFormatPr baseColWidth="10" defaultRowHeight="15" x14ac:dyDescent="0.25"/>
  <cols>
    <col min="1" max="1" width="24.7109375" style="2" customWidth="1"/>
    <col min="2" max="2" width="17.140625" style="2" customWidth="1"/>
    <col min="3" max="3" width="17.28515625" style="2" customWidth="1"/>
    <col min="4" max="13" width="11.42578125" style="2"/>
  </cols>
  <sheetData>
    <row r="1" spans="1:6" x14ac:dyDescent="0.25">
      <c r="A1" s="2" t="str">
        <f>Indice!C1</f>
        <v>ELECTROBAN SAECA</v>
      </c>
      <c r="D1" s="2">
        <v>21</v>
      </c>
      <c r="E1" s="8" t="s">
        <v>120</v>
      </c>
    </row>
    <row r="2" spans="1:6" x14ac:dyDescent="0.25">
      <c r="E2" s="8"/>
    </row>
    <row r="3" spans="1:6" x14ac:dyDescent="0.25">
      <c r="E3" s="8"/>
    </row>
    <row r="4" spans="1:6" x14ac:dyDescent="0.25">
      <c r="E4" s="8"/>
    </row>
    <row r="5" spans="1:6" x14ac:dyDescent="0.25">
      <c r="A5" s="431" t="s">
        <v>261</v>
      </c>
      <c r="B5" s="432"/>
      <c r="C5" s="432"/>
      <c r="D5" s="433"/>
    </row>
    <row r="6" spans="1:6" x14ac:dyDescent="0.25">
      <c r="A6" s="425" t="s">
        <v>1125</v>
      </c>
      <c r="B6" s="413"/>
      <c r="C6" s="413"/>
      <c r="D6" s="426"/>
    </row>
    <row r="7" spans="1:6" x14ac:dyDescent="0.25">
      <c r="A7" s="425"/>
      <c r="B7" s="413"/>
      <c r="C7" s="413"/>
      <c r="D7" s="426"/>
    </row>
    <row r="8" spans="1:6" x14ac:dyDescent="0.25">
      <c r="A8" s="425"/>
      <c r="B8" s="1362" t="s">
        <v>851</v>
      </c>
      <c r="C8" s="1362"/>
      <c r="D8" s="426"/>
    </row>
    <row r="9" spans="1:6" x14ac:dyDescent="0.25">
      <c r="A9" s="565" t="s">
        <v>119</v>
      </c>
      <c r="B9" s="398">
        <f>IFERROR(IF(Indice!B6="","2XX2",YEAR(Indice!B6)),"2XX2")</f>
        <v>2022</v>
      </c>
      <c r="C9" s="398">
        <f>IFERROR(YEAR(Indice!B6-365),"2XX1")</f>
        <v>2021</v>
      </c>
      <c r="D9" s="566"/>
    </row>
    <row r="10" spans="1:6" x14ac:dyDescent="0.25">
      <c r="A10" s="567"/>
      <c r="B10" s="323"/>
      <c r="C10" s="323"/>
      <c r="D10" s="568"/>
    </row>
    <row r="11" spans="1:6" x14ac:dyDescent="0.25">
      <c r="A11" s="569"/>
      <c r="B11" s="413"/>
      <c r="C11" s="413"/>
      <c r="D11" s="570"/>
    </row>
    <row r="12" spans="1:6" x14ac:dyDescent="0.25">
      <c r="A12" s="571"/>
      <c r="B12" s="413"/>
      <c r="C12" s="413"/>
      <c r="D12" s="570"/>
    </row>
    <row r="13" spans="1:6" x14ac:dyDescent="0.25">
      <c r="A13" s="572" t="s">
        <v>118</v>
      </c>
      <c r="B13" s="573">
        <f>SUM(B10:B12)</f>
        <v>0</v>
      </c>
      <c r="C13" s="573">
        <f>SUM(C10:C12)</f>
        <v>0</v>
      </c>
      <c r="D13" s="574"/>
      <c r="F13" s="3"/>
    </row>
    <row r="14" spans="1:6" x14ac:dyDescent="0.25">
      <c r="A14" s="6"/>
      <c r="D14" s="5"/>
    </row>
    <row r="15" spans="1:6" x14ac:dyDescent="0.25">
      <c r="A15" s="5"/>
      <c r="D15" s="5"/>
    </row>
  </sheetData>
  <mergeCells count="1">
    <mergeCell ref="B8:C8"/>
  </mergeCells>
  <hyperlinks>
    <hyperlink ref="E1" location="BG!A1" display="BG" xr:uid="{00000000-0004-0000-1400-000000000000}"/>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theme="8" tint="-0.249977111117893"/>
  </sheetPr>
  <dimension ref="A1:G32"/>
  <sheetViews>
    <sheetView showGridLines="0" workbookViewId="0">
      <pane ySplit="9" topLeftCell="A10" activePane="bottomLeft" state="frozen"/>
      <selection activeCell="A24" sqref="A24"/>
      <selection pane="bottomLeft" activeCell="D22" sqref="D22"/>
    </sheetView>
  </sheetViews>
  <sheetFormatPr baseColWidth="10" defaultRowHeight="12.75" x14ac:dyDescent="0.2"/>
  <cols>
    <col min="1" max="1" width="38.5703125" style="35" customWidth="1"/>
    <col min="2" max="2" width="12.85546875" style="35" customWidth="1"/>
    <col min="3" max="3" width="22.28515625" style="35" customWidth="1"/>
    <col min="4" max="5" width="15.28515625" style="35" customWidth="1"/>
    <col min="6" max="16384" width="11.42578125" style="35"/>
  </cols>
  <sheetData>
    <row r="1" spans="1:7" x14ac:dyDescent="0.2">
      <c r="A1" s="35" t="str">
        <f>Indice!C1</f>
        <v>ELECTROBAN SAECA</v>
      </c>
      <c r="B1" s="96"/>
      <c r="C1" s="336" t="s">
        <v>120</v>
      </c>
      <c r="E1" s="35">
        <v>22</v>
      </c>
    </row>
    <row r="2" spans="1:7" x14ac:dyDescent="0.2">
      <c r="B2" s="96"/>
      <c r="C2" s="336"/>
    </row>
    <row r="3" spans="1:7" x14ac:dyDescent="0.2">
      <c r="B3" s="96"/>
      <c r="C3" s="336"/>
    </row>
    <row r="6" spans="1:7" x14ac:dyDescent="0.2">
      <c r="A6" s="196" t="s">
        <v>263</v>
      </c>
      <c r="B6" s="196"/>
      <c r="C6" s="196"/>
      <c r="D6" s="196"/>
      <c r="E6" s="196"/>
    </row>
    <row r="7" spans="1:7" x14ac:dyDescent="0.2">
      <c r="A7" s="37" t="s">
        <v>990</v>
      </c>
    </row>
    <row r="8" spans="1:7" x14ac:dyDescent="0.2">
      <c r="A8" s="182" t="s">
        <v>1122</v>
      </c>
    </row>
    <row r="9" spans="1:7" x14ac:dyDescent="0.2">
      <c r="A9" s="972" t="s">
        <v>747</v>
      </c>
      <c r="B9" s="390"/>
      <c r="C9" s="390"/>
      <c r="D9" s="730">
        <v>44742</v>
      </c>
      <c r="E9" s="964">
        <v>44561</v>
      </c>
    </row>
    <row r="10" spans="1:7" ht="40.5" customHeight="1" x14ac:dyDescent="0.2">
      <c r="A10" s="346"/>
      <c r="B10" s="347" t="s">
        <v>148</v>
      </c>
      <c r="C10" s="348" t="s">
        <v>388</v>
      </c>
      <c r="D10" s="349">
        <f>IFERROR(IF(Indice!B6="","2XX2",YEAR(Indice!B6)),"2XX2")</f>
        <v>2022</v>
      </c>
      <c r="E10" s="350">
        <f>IFERROR(YEAR(Indice!B6-365),"2XX1")</f>
        <v>2021</v>
      </c>
    </row>
    <row r="11" spans="1:7" x14ac:dyDescent="0.2">
      <c r="A11" s="300" t="s">
        <v>62</v>
      </c>
      <c r="B11" s="339"/>
      <c r="C11" s="339" t="str">
        <f>IFERROR(VLOOKUP(B11,'Base de Monedas'!A:B,2,0),"")</f>
        <v/>
      </c>
      <c r="D11" s="343"/>
      <c r="E11" s="72"/>
    </row>
    <row r="12" spans="1:7" hidden="1" x14ac:dyDescent="0.2">
      <c r="A12" s="75" t="s">
        <v>387</v>
      </c>
      <c r="B12" s="339" t="str">
        <f>+'Base de Monedas'!A1</f>
        <v>PYG</v>
      </c>
      <c r="C12" s="339" t="str">
        <f>IFERROR(VLOOKUP(B12,'Base de Monedas'!A:B,2,0),"")</f>
        <v>Guaraní</v>
      </c>
      <c r="D12" s="788">
        <v>0</v>
      </c>
      <c r="E12" s="335">
        <v>0</v>
      </c>
    </row>
    <row r="13" spans="1:7" hidden="1" x14ac:dyDescent="0.2">
      <c r="A13" s="75" t="s">
        <v>104</v>
      </c>
      <c r="B13" s="339" t="str">
        <f>+'Base de Monedas'!A2</f>
        <v>USD</v>
      </c>
      <c r="C13" s="339" t="str">
        <f>IFERROR(VLOOKUP(B13,'Base de Monedas'!A:B,2,0),"")</f>
        <v>Dólar estadounidense</v>
      </c>
      <c r="D13" s="788">
        <v>0</v>
      </c>
      <c r="E13" s="335">
        <v>0</v>
      </c>
    </row>
    <row r="14" spans="1:7" x14ac:dyDescent="0.2">
      <c r="A14" s="356" t="s">
        <v>807</v>
      </c>
      <c r="B14" s="339" t="str">
        <f>+'Base de Monedas'!A$1</f>
        <v>PYG</v>
      </c>
      <c r="C14" s="339" t="str">
        <f>IFERROR(VLOOKUP(B14,'Base de Monedas'!A:B,2,0),"")</f>
        <v>Guaraní</v>
      </c>
      <c r="D14" s="789">
        <v>16467724147</v>
      </c>
      <c r="E14" s="77">
        <v>6079540127</v>
      </c>
    </row>
    <row r="15" spans="1:7" hidden="1" x14ac:dyDescent="0.2">
      <c r="A15" s="356" t="s">
        <v>808</v>
      </c>
      <c r="B15" s="339" t="str">
        <f>+'Base de Monedas'!A$1</f>
        <v>PYG</v>
      </c>
      <c r="C15" s="339" t="str">
        <f>IFERROR(VLOOKUP(B15,'Base de Monedas'!A:B,2,0),"")</f>
        <v>Guaraní</v>
      </c>
      <c r="D15" s="788">
        <v>0</v>
      </c>
      <c r="E15" s="335">
        <v>0</v>
      </c>
    </row>
    <row r="16" spans="1:7" x14ac:dyDescent="0.2">
      <c r="A16" s="356" t="s">
        <v>809</v>
      </c>
      <c r="B16" s="339" t="str">
        <f>+'Base de Monedas'!A$1</f>
        <v>PYG</v>
      </c>
      <c r="C16" s="339" t="str">
        <f>IFERROR(VLOOKUP(B16,'Base de Monedas'!A:B,2,0),"")</f>
        <v>Guaraní</v>
      </c>
      <c r="D16" s="789">
        <v>21714885308</v>
      </c>
      <c r="E16" s="77">
        <v>23361631283</v>
      </c>
      <c r="G16" s="39"/>
    </row>
    <row r="17" spans="1:5" x14ac:dyDescent="0.2">
      <c r="A17" s="356" t="s">
        <v>803</v>
      </c>
      <c r="B17" s="339" t="str">
        <f>+'Base de Monedas'!A$1</f>
        <v>PYG</v>
      </c>
      <c r="C17" s="339" t="str">
        <f>IFERROR(VLOOKUP(B17,'Base de Monedas'!A:B,2,0),"")</f>
        <v>Guaraní</v>
      </c>
      <c r="D17" s="789">
        <v>-2007335957</v>
      </c>
      <c r="E17" s="77">
        <v>-64516208</v>
      </c>
    </row>
    <row r="18" spans="1:5" x14ac:dyDescent="0.2">
      <c r="A18" s="356" t="s">
        <v>810</v>
      </c>
      <c r="B18" s="339" t="str">
        <f>+'Base de Monedas'!A$2</f>
        <v>USD</v>
      </c>
      <c r="C18" s="339" t="str">
        <f>IFERROR(VLOOKUP(B18,'Base de Monedas'!A:B,2,0),"")</f>
        <v>Dólar estadounidense</v>
      </c>
      <c r="D18" s="789">
        <v>24868422</v>
      </c>
      <c r="E18" s="77">
        <v>118785472</v>
      </c>
    </row>
    <row r="19" spans="1:5" x14ac:dyDescent="0.2">
      <c r="A19" s="356" t="s">
        <v>811</v>
      </c>
      <c r="B19" s="339" t="str">
        <f>+'Base de Monedas'!A$2</f>
        <v>USD</v>
      </c>
      <c r="C19" s="339" t="str">
        <f>IFERROR(VLOOKUP(B19,'Base de Monedas'!A:B,2,0),"")</f>
        <v>Dólar estadounidense</v>
      </c>
      <c r="D19" s="789">
        <v>66679483</v>
      </c>
      <c r="E19" s="77">
        <v>10252545</v>
      </c>
    </row>
    <row r="20" spans="1:5" hidden="1" x14ac:dyDescent="0.2">
      <c r="A20" s="356" t="s">
        <v>812</v>
      </c>
      <c r="B20" s="339" t="str">
        <f>+'Base de Monedas'!A$2</f>
        <v>USD</v>
      </c>
      <c r="C20" s="339" t="str">
        <f>IFERROR(VLOOKUP(B20,'Base de Monedas'!A:B,2,0),"")</f>
        <v>Dólar estadounidense</v>
      </c>
      <c r="D20" s="788">
        <v>0</v>
      </c>
      <c r="E20" s="335">
        <v>0</v>
      </c>
    </row>
    <row r="21" spans="1:5" ht="13.5" thickBot="1" x14ac:dyDescent="0.25">
      <c r="A21" s="351" t="s">
        <v>106</v>
      </c>
      <c r="B21" s="37"/>
      <c r="C21" s="345"/>
      <c r="D21" s="341">
        <v>36266821403</v>
      </c>
      <c r="E21" s="352">
        <v>29505693219</v>
      </c>
    </row>
    <row r="22" spans="1:5" ht="13.5" thickTop="1" x14ac:dyDescent="0.2">
      <c r="A22" s="351"/>
      <c r="D22" s="199"/>
      <c r="E22" s="353"/>
    </row>
    <row r="23" spans="1:5" x14ac:dyDescent="0.2">
      <c r="A23" s="75"/>
      <c r="E23" s="72"/>
    </row>
    <row r="24" spans="1:5" ht="38.25" x14ac:dyDescent="0.2">
      <c r="A24" s="355"/>
      <c r="B24" s="342" t="s">
        <v>148</v>
      </c>
      <c r="C24" s="337" t="s">
        <v>388</v>
      </c>
      <c r="D24" s="338">
        <f>IFERROR(YEAR(Indice!B6),"2XX2")</f>
        <v>2022</v>
      </c>
      <c r="E24" s="354">
        <f>IFERROR(YEAR(Indice!B6-365),"2XX1")</f>
        <v>2021</v>
      </c>
    </row>
    <row r="25" spans="1:5" ht="14.25" customHeight="1" x14ac:dyDescent="0.2">
      <c r="A25" s="300" t="s">
        <v>746</v>
      </c>
      <c r="B25" s="69"/>
      <c r="C25" s="339" t="str">
        <f>IFERROR(VLOOKUP(B25,'Base de Monedas'!A:B,2,0),"")</f>
        <v/>
      </c>
      <c r="D25" s="343"/>
      <c r="E25" s="72"/>
    </row>
    <row r="26" spans="1:5" hidden="1" x14ac:dyDescent="0.2">
      <c r="A26" s="75" t="s">
        <v>387</v>
      </c>
      <c r="B26" s="69"/>
      <c r="C26" s="339" t="str">
        <f>IFERROR(VLOOKUP(B26,'Base de Monedas'!A:B,2,0),"")</f>
        <v/>
      </c>
      <c r="D26" s="199"/>
      <c r="E26" s="72"/>
    </row>
    <row r="27" spans="1:5" hidden="1" x14ac:dyDescent="0.2">
      <c r="A27" s="75" t="s">
        <v>104</v>
      </c>
      <c r="B27" s="69"/>
      <c r="C27" s="339" t="str">
        <f>IFERROR(VLOOKUP(B27,'Base de Monedas'!A:B,2,0),"")</f>
        <v/>
      </c>
      <c r="D27" s="199"/>
      <c r="E27" s="72"/>
    </row>
    <row r="28" spans="1:5" hidden="1" x14ac:dyDescent="0.2">
      <c r="A28" s="75" t="s">
        <v>105</v>
      </c>
      <c r="B28" s="69"/>
      <c r="C28" s="339" t="str">
        <f>IFERROR(VLOOKUP(B28,'Base de Monedas'!A:B,2,0),"")</f>
        <v/>
      </c>
      <c r="D28" s="199"/>
      <c r="E28" s="72"/>
    </row>
    <row r="29" spans="1:5" x14ac:dyDescent="0.2">
      <c r="A29" s="973" t="s">
        <v>106</v>
      </c>
      <c r="B29" s="267"/>
      <c r="C29" s="974"/>
      <c r="D29" s="975">
        <f>SUM($D$25:D27)</f>
        <v>0</v>
      </c>
      <c r="E29" s="976">
        <f>SUM($E$25:E27)</f>
        <v>0</v>
      </c>
    </row>
    <row r="30" spans="1:5" x14ac:dyDescent="0.2">
      <c r="E30" s="72"/>
    </row>
    <row r="31" spans="1:5" x14ac:dyDescent="0.2">
      <c r="A31" s="75"/>
      <c r="E31" s="72"/>
    </row>
    <row r="32" spans="1:5" x14ac:dyDescent="0.2">
      <c r="A32" s="241"/>
      <c r="B32" s="242"/>
      <c r="C32" s="242"/>
      <c r="D32" s="242"/>
      <c r="E32" s="243"/>
    </row>
  </sheetData>
  <hyperlinks>
    <hyperlink ref="C1" location="BG!A1" display="BG" xr:uid="{00000000-0004-0000-1500-000000000000}"/>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249977111117893"/>
  </sheetPr>
  <dimension ref="A1:L193"/>
  <sheetViews>
    <sheetView showGridLines="0" topLeftCell="A145" workbookViewId="0">
      <selection activeCell="K191" sqref="K191"/>
    </sheetView>
  </sheetViews>
  <sheetFormatPr baseColWidth="10" defaultRowHeight="12.75" x14ac:dyDescent="0.2"/>
  <cols>
    <col min="1" max="1" width="30.140625" style="103" customWidth="1"/>
    <col min="2" max="2" width="10.7109375" style="103" customWidth="1"/>
    <col min="3" max="3" width="9" style="103" customWidth="1"/>
    <col min="4" max="4" width="8.85546875" style="862" customWidth="1"/>
    <col min="5" max="5" width="15.140625" style="103" bestFit="1" customWidth="1"/>
    <col min="6" max="6" width="11.28515625" style="103" customWidth="1"/>
    <col min="7" max="7" width="2.28515625" style="103" customWidth="1"/>
    <col min="8" max="8" width="11.85546875" style="103" bestFit="1" customWidth="1"/>
    <col min="9" max="9" width="7" style="103" customWidth="1"/>
    <col min="10" max="10" width="5.85546875" style="862" customWidth="1"/>
    <col min="11" max="11" width="16.140625" style="103" customWidth="1"/>
    <col min="12" max="12" width="22.42578125" style="1156" customWidth="1"/>
    <col min="13" max="13" width="1.42578125" style="103" customWidth="1"/>
    <col min="14" max="16384" width="11.42578125" style="103"/>
  </cols>
  <sheetData>
    <row r="1" spans="1:12" x14ac:dyDescent="0.2">
      <c r="A1" s="103" t="str">
        <f>[1]Indice!C1</f>
        <v>ELECTROBAN SAECA</v>
      </c>
      <c r="E1" s="357" t="s">
        <v>120</v>
      </c>
      <c r="K1" s="103">
        <v>25</v>
      </c>
      <c r="L1" s="813" t="s">
        <v>120</v>
      </c>
    </row>
    <row r="6" spans="1:12" x14ac:dyDescent="0.2">
      <c r="A6" s="292" t="s">
        <v>264</v>
      </c>
      <c r="B6" s="255"/>
      <c r="C6" s="255"/>
      <c r="D6" s="977"/>
      <c r="E6" s="255"/>
      <c r="F6" s="255"/>
      <c r="G6" s="255"/>
      <c r="H6" s="255"/>
      <c r="I6" s="255"/>
      <c r="J6" s="977"/>
      <c r="K6" s="255"/>
      <c r="L6" s="722"/>
    </row>
    <row r="7" spans="1:12" ht="17.25" customHeight="1" x14ac:dyDescent="0.2">
      <c r="A7" s="978" t="s">
        <v>1122</v>
      </c>
      <c r="L7" s="979"/>
    </row>
    <row r="8" spans="1:12" ht="17.25" customHeight="1" x14ac:dyDescent="0.2">
      <c r="A8" s="978" t="s">
        <v>1136</v>
      </c>
      <c r="L8" s="979"/>
    </row>
    <row r="9" spans="1:12" s="38" customFormat="1" ht="21.75" customHeight="1" x14ac:dyDescent="0.2">
      <c r="A9" s="978" t="s">
        <v>1171</v>
      </c>
      <c r="D9" s="1141"/>
      <c r="J9" s="1141"/>
      <c r="L9" s="980"/>
    </row>
    <row r="10" spans="1:12" ht="3" customHeight="1" x14ac:dyDescent="0.2">
      <c r="A10" s="978"/>
      <c r="L10" s="979"/>
    </row>
    <row r="11" spans="1:12" x14ac:dyDescent="0.2">
      <c r="A11" s="981" t="s">
        <v>62</v>
      </c>
      <c r="B11" s="863"/>
      <c r="C11" s="863"/>
      <c r="D11" s="864"/>
      <c r="E11" s="863"/>
      <c r="F11" s="863"/>
      <c r="G11" s="863"/>
      <c r="H11" s="863"/>
      <c r="I11" s="863"/>
      <c r="J11" s="864"/>
      <c r="K11" s="863"/>
      <c r="L11" s="982"/>
    </row>
    <row r="12" spans="1:12" ht="9.75" customHeight="1" x14ac:dyDescent="0.2">
      <c r="A12" s="113"/>
      <c r="B12" s="41"/>
      <c r="C12" s="41"/>
      <c r="D12" s="1142">
        <v>2022</v>
      </c>
      <c r="E12" s="41"/>
      <c r="F12" s="41"/>
      <c r="H12" s="41"/>
      <c r="I12" s="41"/>
      <c r="J12" s="1142">
        <v>2021</v>
      </c>
      <c r="K12" s="41"/>
      <c r="L12" s="983"/>
    </row>
    <row r="13" spans="1:12" ht="38.25" x14ac:dyDescent="0.2">
      <c r="A13" s="984" t="s">
        <v>753</v>
      </c>
      <c r="B13" s="359" t="s">
        <v>108</v>
      </c>
      <c r="C13" s="360" t="s">
        <v>750</v>
      </c>
      <c r="D13" s="360" t="s">
        <v>265</v>
      </c>
      <c r="E13" s="359" t="s">
        <v>991</v>
      </c>
      <c r="F13" s="359" t="s">
        <v>110</v>
      </c>
      <c r="G13" s="865"/>
      <c r="H13" s="359" t="s">
        <v>108</v>
      </c>
      <c r="I13" s="360" t="s">
        <v>750</v>
      </c>
      <c r="J13" s="360" t="s">
        <v>265</v>
      </c>
      <c r="K13" s="359" t="s">
        <v>991</v>
      </c>
      <c r="L13" s="985" t="s">
        <v>110</v>
      </c>
    </row>
    <row r="14" spans="1:12" x14ac:dyDescent="0.2">
      <c r="A14" s="986" t="s">
        <v>753</v>
      </c>
      <c r="B14" s="1143"/>
      <c r="C14" s="862"/>
      <c r="E14" s="1144"/>
      <c r="H14" s="1143"/>
      <c r="I14" s="862"/>
      <c r="K14" s="1144"/>
      <c r="L14" s="987"/>
    </row>
    <row r="15" spans="1:12" x14ac:dyDescent="0.2">
      <c r="A15" s="978" t="s">
        <v>858</v>
      </c>
      <c r="B15" s="1143">
        <v>44943</v>
      </c>
      <c r="C15" s="862" t="s">
        <v>356</v>
      </c>
      <c r="D15" s="862" t="s">
        <v>665</v>
      </c>
      <c r="E15" s="1144">
        <v>1408333345</v>
      </c>
      <c r="F15" s="103" t="s">
        <v>859</v>
      </c>
      <c r="H15" s="1143">
        <v>44908</v>
      </c>
      <c r="I15" s="862" t="s">
        <v>356</v>
      </c>
      <c r="J15" s="862" t="s">
        <v>665</v>
      </c>
      <c r="K15" s="1144">
        <v>3387499991</v>
      </c>
      <c r="L15" s="987" t="s">
        <v>859</v>
      </c>
    </row>
    <row r="16" spans="1:12" x14ac:dyDescent="0.2">
      <c r="A16" s="978" t="s">
        <v>860</v>
      </c>
      <c r="B16" s="1143"/>
      <c r="C16" s="862" t="s">
        <v>356</v>
      </c>
      <c r="D16" s="862" t="s">
        <v>665</v>
      </c>
      <c r="E16" s="1144">
        <v>0</v>
      </c>
      <c r="F16" s="103" t="s">
        <v>859</v>
      </c>
      <c r="H16" s="1143"/>
      <c r="I16" s="862" t="s">
        <v>356</v>
      </c>
      <c r="J16" s="862" t="s">
        <v>665</v>
      </c>
      <c r="K16" s="1144">
        <v>4238601</v>
      </c>
      <c r="L16" s="987" t="s">
        <v>905</v>
      </c>
    </row>
    <row r="17" spans="1:12" x14ac:dyDescent="0.2">
      <c r="A17" s="978" t="s">
        <v>992</v>
      </c>
      <c r="B17" s="1143"/>
      <c r="C17" s="862" t="s">
        <v>356</v>
      </c>
      <c r="D17" s="862" t="s">
        <v>665</v>
      </c>
      <c r="E17" s="1145">
        <v>0</v>
      </c>
      <c r="F17" s="103" t="s">
        <v>861</v>
      </c>
      <c r="H17" s="1143">
        <v>44664</v>
      </c>
      <c r="I17" s="862" t="s">
        <v>356</v>
      </c>
      <c r="J17" s="862" t="s">
        <v>665</v>
      </c>
      <c r="K17" s="1144">
        <v>255384612</v>
      </c>
      <c r="L17" s="987" t="s">
        <v>861</v>
      </c>
    </row>
    <row r="18" spans="1:12" x14ac:dyDescent="0.2">
      <c r="A18" s="978" t="s">
        <v>862</v>
      </c>
      <c r="B18" s="1143">
        <v>45038</v>
      </c>
      <c r="C18" s="862" t="s">
        <v>356</v>
      </c>
      <c r="D18" s="862" t="s">
        <v>665</v>
      </c>
      <c r="E18" s="1144">
        <v>4887135384</v>
      </c>
      <c r="F18" s="103" t="s">
        <v>859</v>
      </c>
      <c r="H18" s="1143">
        <v>44877</v>
      </c>
      <c r="I18" s="862" t="s">
        <v>356</v>
      </c>
      <c r="J18" s="862" t="s">
        <v>665</v>
      </c>
      <c r="K18" s="1144">
        <v>6283954554</v>
      </c>
      <c r="L18" s="987" t="s">
        <v>859</v>
      </c>
    </row>
    <row r="19" spans="1:12" x14ac:dyDescent="0.2">
      <c r="A19" s="978" t="s">
        <v>863</v>
      </c>
      <c r="B19" s="1146">
        <v>45082</v>
      </c>
      <c r="C19" s="862" t="s">
        <v>356</v>
      </c>
      <c r="D19" s="862" t="s">
        <v>665</v>
      </c>
      <c r="E19" s="1144">
        <v>2976250000</v>
      </c>
      <c r="F19" s="103" t="s">
        <v>861</v>
      </c>
      <c r="H19" s="1146">
        <v>44882</v>
      </c>
      <c r="I19" s="862" t="s">
        <v>356</v>
      </c>
      <c r="J19" s="862" t="s">
        <v>665</v>
      </c>
      <c r="K19" s="1144">
        <v>7265888725</v>
      </c>
      <c r="L19" s="987" t="s">
        <v>861</v>
      </c>
    </row>
    <row r="20" spans="1:12" x14ac:dyDescent="0.2">
      <c r="A20" s="978" t="s">
        <v>864</v>
      </c>
      <c r="B20" s="1147">
        <v>44994</v>
      </c>
      <c r="C20" s="862" t="s">
        <v>356</v>
      </c>
      <c r="D20" s="862" t="s">
        <v>665</v>
      </c>
      <c r="E20" s="1145">
        <v>2156249988</v>
      </c>
      <c r="F20" s="103" t="s">
        <v>861</v>
      </c>
      <c r="H20" s="1143"/>
      <c r="I20" s="862" t="s">
        <v>356</v>
      </c>
      <c r="J20" s="862" t="s">
        <v>665</v>
      </c>
      <c r="K20" s="1144">
        <v>0</v>
      </c>
      <c r="L20" s="987" t="s">
        <v>861</v>
      </c>
    </row>
    <row r="21" spans="1:12" x14ac:dyDescent="0.2">
      <c r="A21" s="978" t="s">
        <v>1137</v>
      </c>
      <c r="B21" s="1147">
        <v>45096</v>
      </c>
      <c r="C21" s="862" t="s">
        <v>356</v>
      </c>
      <c r="D21" s="862" t="s">
        <v>665</v>
      </c>
      <c r="E21" s="1145">
        <v>2463629469</v>
      </c>
      <c r="F21" s="103" t="s">
        <v>859</v>
      </c>
      <c r="H21" s="1143"/>
      <c r="I21" s="862"/>
      <c r="K21" s="1144"/>
      <c r="L21" s="987"/>
    </row>
    <row r="22" spans="1:12" x14ac:dyDescent="0.2">
      <c r="A22" s="978" t="s">
        <v>866</v>
      </c>
      <c r="B22" s="1147">
        <v>45047</v>
      </c>
      <c r="C22" s="862" t="s">
        <v>356</v>
      </c>
      <c r="D22" s="862" t="s">
        <v>665</v>
      </c>
      <c r="E22" s="1145">
        <v>1744846068</v>
      </c>
      <c r="F22" s="103" t="s">
        <v>867</v>
      </c>
      <c r="H22" s="1143"/>
      <c r="I22" s="862"/>
      <c r="K22" s="1144"/>
      <c r="L22" s="987"/>
    </row>
    <row r="23" spans="1:12" x14ac:dyDescent="0.2">
      <c r="A23" s="978" t="s">
        <v>868</v>
      </c>
      <c r="B23" s="1143">
        <v>45023</v>
      </c>
      <c r="C23" s="862" t="s">
        <v>356</v>
      </c>
      <c r="D23" s="862" t="s">
        <v>665</v>
      </c>
      <c r="E23" s="1144">
        <v>3079423000</v>
      </c>
      <c r="F23" s="103" t="s">
        <v>861</v>
      </c>
      <c r="H23" s="1143">
        <v>44875</v>
      </c>
      <c r="I23" s="862" t="s">
        <v>356</v>
      </c>
      <c r="J23" s="862" t="s">
        <v>665</v>
      </c>
      <c r="K23" s="1144">
        <v>3140452347</v>
      </c>
      <c r="L23" s="987" t="s">
        <v>861</v>
      </c>
    </row>
    <row r="24" spans="1:12" x14ac:dyDescent="0.2">
      <c r="A24" s="978" t="s">
        <v>869</v>
      </c>
      <c r="B24" s="1143">
        <v>44950</v>
      </c>
      <c r="C24" s="862" t="s">
        <v>356</v>
      </c>
      <c r="D24" s="862" t="s">
        <v>665</v>
      </c>
      <c r="E24" s="1144">
        <v>628932416</v>
      </c>
      <c r="F24" s="103" t="s">
        <v>861</v>
      </c>
      <c r="H24" s="1143"/>
      <c r="I24" s="862"/>
      <c r="K24" s="1144"/>
      <c r="L24" s="987"/>
    </row>
    <row r="25" spans="1:12" x14ac:dyDescent="0.2">
      <c r="A25" s="978" t="s">
        <v>1042</v>
      </c>
      <c r="B25" s="1143">
        <v>45082</v>
      </c>
      <c r="C25" s="862" t="s">
        <v>356</v>
      </c>
      <c r="D25" s="862" t="s">
        <v>665</v>
      </c>
      <c r="E25" s="1144">
        <v>1665018939</v>
      </c>
      <c r="F25" s="103" t="s">
        <v>861</v>
      </c>
      <c r="H25" s="1143"/>
      <c r="I25" s="862"/>
      <c r="K25" s="1144"/>
      <c r="L25" s="987"/>
    </row>
    <row r="26" spans="1:12" x14ac:dyDescent="0.2">
      <c r="A26" s="978" t="s">
        <v>870</v>
      </c>
      <c r="B26" s="1143">
        <v>45000</v>
      </c>
      <c r="C26" s="862" t="s">
        <v>356</v>
      </c>
      <c r="D26" s="862" t="s">
        <v>665</v>
      </c>
      <c r="E26" s="1144">
        <v>1562500000</v>
      </c>
      <c r="F26" s="103" t="s">
        <v>861</v>
      </c>
      <c r="H26" s="1143">
        <v>44871</v>
      </c>
      <c r="I26" s="862" t="s">
        <v>356</v>
      </c>
      <c r="J26" s="862" t="s">
        <v>665</v>
      </c>
      <c r="K26" s="1144">
        <v>2298375000</v>
      </c>
      <c r="L26" s="987" t="s">
        <v>861</v>
      </c>
    </row>
    <row r="27" spans="1:12" s="38" customFormat="1" x14ac:dyDescent="0.2">
      <c r="A27" s="978" t="s">
        <v>871</v>
      </c>
      <c r="B27" s="1143">
        <v>44923</v>
      </c>
      <c r="C27" s="862" t="s">
        <v>356</v>
      </c>
      <c r="D27" s="862" t="s">
        <v>665</v>
      </c>
      <c r="E27" s="1144">
        <v>762519720</v>
      </c>
      <c r="F27" s="103" t="s">
        <v>859</v>
      </c>
      <c r="G27" s="103"/>
      <c r="H27" s="1143">
        <v>44923</v>
      </c>
      <c r="I27" s="862" t="s">
        <v>356</v>
      </c>
      <c r="J27" s="862" t="s">
        <v>665</v>
      </c>
      <c r="K27" s="1144">
        <v>1462053194</v>
      </c>
      <c r="L27" s="987" t="s">
        <v>859</v>
      </c>
    </row>
    <row r="28" spans="1:12" x14ac:dyDescent="0.2">
      <c r="A28" s="877" t="s">
        <v>1041</v>
      </c>
      <c r="B28" s="1143"/>
      <c r="C28" s="862" t="s">
        <v>356</v>
      </c>
      <c r="D28" s="862" t="s">
        <v>665</v>
      </c>
      <c r="E28" s="1144">
        <v>0</v>
      </c>
      <c r="F28" s="103" t="s">
        <v>861</v>
      </c>
      <c r="H28" s="1143">
        <v>44722</v>
      </c>
      <c r="I28" s="862" t="s">
        <v>356</v>
      </c>
      <c r="J28" s="862" t="s">
        <v>665</v>
      </c>
      <c r="K28" s="1144">
        <v>1500750000</v>
      </c>
      <c r="L28" s="987" t="s">
        <v>861</v>
      </c>
    </row>
    <row r="29" spans="1:12" x14ac:dyDescent="0.2">
      <c r="A29" s="868" t="s">
        <v>1065</v>
      </c>
      <c r="B29" s="1143"/>
      <c r="C29" s="862" t="s">
        <v>356</v>
      </c>
      <c r="D29" s="862" t="s">
        <v>665</v>
      </c>
      <c r="E29" s="1144">
        <v>0</v>
      </c>
      <c r="F29" s="103" t="s">
        <v>861</v>
      </c>
      <c r="H29" s="1143"/>
      <c r="I29" s="862"/>
      <c r="K29" s="1144"/>
      <c r="L29" s="987"/>
    </row>
    <row r="30" spans="1:12" s="38" customFormat="1" x14ac:dyDescent="0.2">
      <c r="A30" s="978" t="s">
        <v>872</v>
      </c>
      <c r="B30" s="1143"/>
      <c r="C30" s="862" t="s">
        <v>356</v>
      </c>
      <c r="D30" s="862" t="s">
        <v>665</v>
      </c>
      <c r="E30" s="1144">
        <v>668403665</v>
      </c>
      <c r="F30" s="103" t="s">
        <v>873</v>
      </c>
      <c r="G30" s="103"/>
      <c r="H30" s="1143"/>
      <c r="I30" s="862" t="s">
        <v>356</v>
      </c>
      <c r="J30" s="862" t="s">
        <v>665</v>
      </c>
      <c r="K30" s="1144">
        <v>1241321081</v>
      </c>
      <c r="L30" s="987" t="s">
        <v>873</v>
      </c>
    </row>
    <row r="31" spans="1:12" s="38" customFormat="1" x14ac:dyDescent="0.2">
      <c r="A31" s="978" t="s">
        <v>860</v>
      </c>
      <c r="B31" s="1143">
        <v>45107</v>
      </c>
      <c r="C31" s="862" t="s">
        <v>356</v>
      </c>
      <c r="D31" s="862" t="s">
        <v>665</v>
      </c>
      <c r="E31" s="1144">
        <v>4237734</v>
      </c>
      <c r="F31" s="103" t="s">
        <v>905</v>
      </c>
      <c r="G31" s="103"/>
      <c r="H31" s="103"/>
      <c r="I31" s="103"/>
      <c r="J31" s="862"/>
      <c r="K31" s="103"/>
      <c r="L31" s="987"/>
    </row>
    <row r="32" spans="1:12" x14ac:dyDescent="0.2">
      <c r="A32" s="988" t="s">
        <v>205</v>
      </c>
      <c r="B32" s="866"/>
      <c r="C32" s="867"/>
      <c r="D32" s="867" t="s">
        <v>1097</v>
      </c>
      <c r="E32" s="866"/>
      <c r="F32" s="866"/>
      <c r="G32" s="866"/>
      <c r="H32" s="866"/>
      <c r="I32" s="867"/>
      <c r="J32" s="867" t="s">
        <v>1097</v>
      </c>
      <c r="K32" s="866"/>
      <c r="L32" s="989"/>
    </row>
    <row r="33" spans="1:12" x14ac:dyDescent="0.2">
      <c r="A33" s="978" t="s">
        <v>891</v>
      </c>
      <c r="B33" s="1143">
        <v>44686</v>
      </c>
      <c r="C33" s="862" t="s">
        <v>356</v>
      </c>
      <c r="D33" s="862" t="s">
        <v>665</v>
      </c>
      <c r="E33" s="1144">
        <v>0</v>
      </c>
      <c r="F33" s="103" t="s">
        <v>876</v>
      </c>
      <c r="H33" s="1143">
        <v>44686</v>
      </c>
      <c r="I33" s="862" t="s">
        <v>356</v>
      </c>
      <c r="J33" s="862" t="s">
        <v>665</v>
      </c>
      <c r="K33" s="1144">
        <v>8000000000</v>
      </c>
      <c r="L33" s="987" t="s">
        <v>876</v>
      </c>
    </row>
    <row r="34" spans="1:12" x14ac:dyDescent="0.2">
      <c r="A34" s="978" t="s">
        <v>892</v>
      </c>
      <c r="B34" s="1143">
        <v>45097</v>
      </c>
      <c r="C34" s="862" t="s">
        <v>356</v>
      </c>
      <c r="D34" s="862" t="s">
        <v>665</v>
      </c>
      <c r="E34" s="1144">
        <v>5000000000</v>
      </c>
      <c r="F34" s="103" t="s">
        <v>876</v>
      </c>
      <c r="H34" s="1143"/>
      <c r="I34" s="862"/>
      <c r="K34" s="1144"/>
      <c r="L34" s="987"/>
    </row>
    <row r="35" spans="1:12" x14ac:dyDescent="0.2">
      <c r="A35" s="978" t="s">
        <v>898</v>
      </c>
      <c r="B35" s="1143">
        <v>44880</v>
      </c>
      <c r="C35" s="862" t="s">
        <v>356</v>
      </c>
      <c r="D35" s="862" t="s">
        <v>665</v>
      </c>
      <c r="E35" s="1144">
        <v>2500000000</v>
      </c>
      <c r="F35" s="103" t="s">
        <v>876</v>
      </c>
      <c r="H35" s="1143">
        <v>44880</v>
      </c>
      <c r="I35" s="862" t="s">
        <v>356</v>
      </c>
      <c r="J35" s="862" t="s">
        <v>665</v>
      </c>
      <c r="K35" s="1144">
        <v>2500000000</v>
      </c>
      <c r="L35" s="987" t="s">
        <v>876</v>
      </c>
    </row>
    <row r="36" spans="1:12" x14ac:dyDescent="0.2">
      <c r="A36" s="978" t="s">
        <v>900</v>
      </c>
      <c r="B36" s="1143">
        <v>45006</v>
      </c>
      <c r="C36" s="862" t="s">
        <v>356</v>
      </c>
      <c r="D36" s="862" t="s">
        <v>665</v>
      </c>
      <c r="E36" s="1144">
        <v>2500000000</v>
      </c>
      <c r="F36" s="103" t="s">
        <v>876</v>
      </c>
      <c r="H36" s="1143">
        <v>44515</v>
      </c>
      <c r="I36" s="862" t="s">
        <v>356</v>
      </c>
      <c r="J36" s="862" t="s">
        <v>665</v>
      </c>
      <c r="K36" s="1144">
        <v>0</v>
      </c>
      <c r="L36" s="987" t="s">
        <v>876</v>
      </c>
    </row>
    <row r="37" spans="1:12" s="38" customFormat="1" x14ac:dyDescent="0.2">
      <c r="A37" s="986" t="s">
        <v>751</v>
      </c>
      <c r="B37" s="103"/>
      <c r="C37" s="862"/>
      <c r="D37" s="862" t="s">
        <v>1097</v>
      </c>
      <c r="E37" s="103">
        <v>0</v>
      </c>
      <c r="F37" s="103"/>
      <c r="G37" s="103"/>
      <c r="H37" s="103"/>
      <c r="I37" s="862"/>
      <c r="J37" s="862" t="s">
        <v>1097</v>
      </c>
      <c r="K37" s="103">
        <v>0</v>
      </c>
      <c r="L37" s="987"/>
    </row>
    <row r="38" spans="1:12" x14ac:dyDescent="0.2">
      <c r="A38" s="978"/>
      <c r="C38" s="862"/>
      <c r="I38" s="862"/>
      <c r="L38" s="987"/>
    </row>
    <row r="39" spans="1:12" x14ac:dyDescent="0.2">
      <c r="A39" s="990" t="s">
        <v>875</v>
      </c>
      <c r="C39" s="862"/>
      <c r="D39" s="862" t="s">
        <v>1097</v>
      </c>
      <c r="E39" s="103">
        <v>0</v>
      </c>
      <c r="I39" s="862"/>
      <c r="J39" s="862" t="s">
        <v>1097</v>
      </c>
      <c r="K39" s="103">
        <v>0</v>
      </c>
      <c r="L39" s="987"/>
    </row>
    <row r="40" spans="1:12" x14ac:dyDescent="0.2">
      <c r="A40" s="73" t="s">
        <v>754</v>
      </c>
      <c r="C40" s="862"/>
      <c r="D40" s="862" t="s">
        <v>1097</v>
      </c>
      <c r="I40" s="862"/>
      <c r="J40" s="862" t="s">
        <v>1097</v>
      </c>
      <c r="L40" s="987"/>
    </row>
    <row r="41" spans="1:12" x14ac:dyDescent="0.2">
      <c r="A41" s="991" t="s">
        <v>752</v>
      </c>
      <c r="B41" s="196"/>
      <c r="C41" s="190"/>
      <c r="D41" s="190" t="s">
        <v>1097</v>
      </c>
      <c r="E41" s="196"/>
      <c r="F41" s="196"/>
      <c r="G41" s="196"/>
      <c r="H41" s="196"/>
      <c r="I41" s="190"/>
      <c r="J41" s="190" t="s">
        <v>1097</v>
      </c>
      <c r="K41" s="196"/>
      <c r="L41" s="992"/>
    </row>
    <row r="42" spans="1:12" x14ac:dyDescent="0.2">
      <c r="A42" s="978" t="s">
        <v>858</v>
      </c>
      <c r="B42" s="1143">
        <v>44943</v>
      </c>
      <c r="C42" s="862" t="s">
        <v>356</v>
      </c>
      <c r="D42" s="862" t="s">
        <v>665</v>
      </c>
      <c r="E42" s="1144">
        <v>39212333</v>
      </c>
      <c r="F42" s="103" t="s">
        <v>859</v>
      </c>
      <c r="H42" s="1143">
        <v>45154</v>
      </c>
      <c r="I42" s="862" t="s">
        <v>356</v>
      </c>
      <c r="J42" s="862" t="s">
        <v>665</v>
      </c>
      <c r="K42" s="1144">
        <v>125958906</v>
      </c>
      <c r="L42" s="987" t="s">
        <v>859</v>
      </c>
    </row>
    <row r="43" spans="1:12" x14ac:dyDescent="0.2">
      <c r="A43" s="978" t="s">
        <v>860</v>
      </c>
      <c r="B43" s="1143"/>
      <c r="C43" s="862" t="s">
        <v>356</v>
      </c>
      <c r="D43" s="862" t="s">
        <v>665</v>
      </c>
      <c r="E43" s="1144">
        <v>0</v>
      </c>
      <c r="F43" s="103" t="s">
        <v>859</v>
      </c>
      <c r="H43" s="1143"/>
      <c r="I43" s="862"/>
      <c r="K43" s="1144"/>
      <c r="L43" s="987"/>
    </row>
    <row r="44" spans="1:12" x14ac:dyDescent="0.2">
      <c r="A44" s="978" t="s">
        <v>992</v>
      </c>
      <c r="B44" s="1143"/>
      <c r="C44" s="862" t="s">
        <v>356</v>
      </c>
      <c r="D44" s="862" t="s">
        <v>665</v>
      </c>
      <c r="E44" s="1148">
        <v>0</v>
      </c>
      <c r="F44" s="103" t="s">
        <v>861</v>
      </c>
      <c r="H44" s="1143">
        <v>45189</v>
      </c>
      <c r="I44" s="862" t="s">
        <v>356</v>
      </c>
      <c r="J44" s="862" t="s">
        <v>665</v>
      </c>
      <c r="K44" s="1148">
        <v>6339135</v>
      </c>
      <c r="L44" s="987" t="s">
        <v>861</v>
      </c>
    </row>
    <row r="45" spans="1:12" x14ac:dyDescent="0.2">
      <c r="A45" s="978" t="s">
        <v>862</v>
      </c>
      <c r="B45" s="1143">
        <v>45038</v>
      </c>
      <c r="C45" s="862" t="s">
        <v>356</v>
      </c>
      <c r="D45" s="862" t="s">
        <v>665</v>
      </c>
      <c r="E45" s="1144">
        <v>159280019</v>
      </c>
      <c r="F45" s="103" t="s">
        <v>859</v>
      </c>
      <c r="H45" s="1143">
        <v>44877</v>
      </c>
      <c r="I45" s="862" t="s">
        <v>356</v>
      </c>
      <c r="J45" s="862" t="s">
        <v>665</v>
      </c>
      <c r="K45" s="1144">
        <v>220856207</v>
      </c>
      <c r="L45" s="987" t="s">
        <v>859</v>
      </c>
    </row>
    <row r="46" spans="1:12" x14ac:dyDescent="0.2">
      <c r="A46" s="978" t="s">
        <v>863</v>
      </c>
      <c r="B46" s="1143">
        <v>45082</v>
      </c>
      <c r="C46" s="862" t="s">
        <v>356</v>
      </c>
      <c r="D46" s="862" t="s">
        <v>665</v>
      </c>
      <c r="E46" s="1144">
        <v>149651628</v>
      </c>
      <c r="F46" s="103" t="s">
        <v>861</v>
      </c>
      <c r="H46" s="1143">
        <v>45242</v>
      </c>
      <c r="I46" s="862" t="s">
        <v>356</v>
      </c>
      <c r="J46" s="862" t="s">
        <v>665</v>
      </c>
      <c r="K46" s="1144">
        <v>398482467</v>
      </c>
      <c r="L46" s="987" t="s">
        <v>861</v>
      </c>
    </row>
    <row r="47" spans="1:12" x14ac:dyDescent="0.2">
      <c r="A47" s="978" t="s">
        <v>864</v>
      </c>
      <c r="B47" s="1147">
        <v>44994</v>
      </c>
      <c r="C47" s="862" t="s">
        <v>356</v>
      </c>
      <c r="D47" s="862" t="s">
        <v>665</v>
      </c>
      <c r="E47" s="1144">
        <v>79469178</v>
      </c>
      <c r="F47" s="103" t="s">
        <v>861</v>
      </c>
      <c r="H47" s="1143">
        <v>45237</v>
      </c>
      <c r="I47" s="862" t="s">
        <v>356</v>
      </c>
      <c r="J47" s="862" t="s">
        <v>665</v>
      </c>
      <c r="K47" s="1144">
        <v>0</v>
      </c>
      <c r="L47" s="987" t="s">
        <v>861</v>
      </c>
    </row>
    <row r="48" spans="1:12" x14ac:dyDescent="0.2">
      <c r="A48" s="978" t="s">
        <v>1137</v>
      </c>
      <c r="B48" s="1147">
        <v>45096</v>
      </c>
      <c r="C48" s="862" t="s">
        <v>356</v>
      </c>
      <c r="D48" s="862" t="s">
        <v>665</v>
      </c>
      <c r="E48" s="1144">
        <v>186633045</v>
      </c>
      <c r="F48" s="103" t="s">
        <v>859</v>
      </c>
      <c r="H48" s="1143"/>
      <c r="I48" s="862"/>
      <c r="K48" s="1144"/>
      <c r="L48" s="987"/>
    </row>
    <row r="49" spans="1:12" x14ac:dyDescent="0.2">
      <c r="A49" s="978" t="s">
        <v>866</v>
      </c>
      <c r="B49" s="1146">
        <v>45047</v>
      </c>
      <c r="C49" s="862" t="s">
        <v>356</v>
      </c>
      <c r="D49" s="862" t="s">
        <v>665</v>
      </c>
      <c r="E49" s="1144">
        <v>115660836</v>
      </c>
      <c r="F49" s="103" t="s">
        <v>867</v>
      </c>
      <c r="H49" s="1146">
        <v>44613</v>
      </c>
      <c r="I49" s="862" t="s">
        <v>356</v>
      </c>
      <c r="J49" s="862" t="s">
        <v>665</v>
      </c>
      <c r="K49" s="1144">
        <v>8392717</v>
      </c>
      <c r="L49" s="987" t="s">
        <v>867</v>
      </c>
    </row>
    <row r="50" spans="1:12" x14ac:dyDescent="0.2">
      <c r="A50" s="978" t="s">
        <v>868</v>
      </c>
      <c r="B50" s="1143">
        <v>45023</v>
      </c>
      <c r="C50" s="862" t="s">
        <v>356</v>
      </c>
      <c r="D50" s="862" t="s">
        <v>665</v>
      </c>
      <c r="E50" s="1144">
        <v>110872055</v>
      </c>
      <c r="F50" s="103" t="s">
        <v>861</v>
      </c>
      <c r="H50" s="1143">
        <v>44875</v>
      </c>
      <c r="I50" s="862" t="s">
        <v>356</v>
      </c>
      <c r="J50" s="862" t="s">
        <v>665</v>
      </c>
      <c r="K50" s="1144">
        <v>102187163</v>
      </c>
      <c r="L50" s="987" t="s">
        <v>861</v>
      </c>
    </row>
    <row r="51" spans="1:12" x14ac:dyDescent="0.2">
      <c r="A51" s="978" t="s">
        <v>1098</v>
      </c>
      <c r="B51" s="1143">
        <v>44950</v>
      </c>
      <c r="C51" s="862" t="s">
        <v>356</v>
      </c>
      <c r="D51" s="862" t="s">
        <v>665</v>
      </c>
      <c r="E51" s="1145">
        <v>20161638</v>
      </c>
      <c r="F51" s="103" t="s">
        <v>861</v>
      </c>
      <c r="H51" s="1143"/>
      <c r="I51" s="862"/>
      <c r="K51" s="1144"/>
      <c r="L51" s="987"/>
    </row>
    <row r="52" spans="1:12" x14ac:dyDescent="0.2">
      <c r="A52" s="978" t="s">
        <v>1042</v>
      </c>
      <c r="B52" s="1143">
        <v>45082</v>
      </c>
      <c r="C52" s="862" t="s">
        <v>356</v>
      </c>
      <c r="D52" s="862" t="s">
        <v>665</v>
      </c>
      <c r="E52" s="1145">
        <v>110510409</v>
      </c>
      <c r="F52" s="103" t="s">
        <v>861</v>
      </c>
      <c r="H52" s="1143"/>
      <c r="I52" s="862"/>
      <c r="K52" s="1144"/>
      <c r="L52" s="987"/>
    </row>
    <row r="53" spans="1:12" x14ac:dyDescent="0.2">
      <c r="A53" s="978" t="s">
        <v>870</v>
      </c>
      <c r="B53" s="1143">
        <v>45000</v>
      </c>
      <c r="C53" s="862" t="s">
        <v>356</v>
      </c>
      <c r="D53" s="862" t="s">
        <v>665</v>
      </c>
      <c r="E53" s="1144">
        <v>67808219</v>
      </c>
      <c r="F53" s="103" t="s">
        <v>861</v>
      </c>
      <c r="H53" s="1146">
        <v>44871</v>
      </c>
      <c r="I53" s="862" t="s">
        <v>356</v>
      </c>
      <c r="J53" s="862" t="s">
        <v>665</v>
      </c>
      <c r="K53" s="1144">
        <v>139254968</v>
      </c>
      <c r="L53" s="987" t="s">
        <v>861</v>
      </c>
    </row>
    <row r="54" spans="1:12" x14ac:dyDescent="0.2">
      <c r="A54" s="978" t="s">
        <v>871</v>
      </c>
      <c r="B54" s="1143">
        <v>44923</v>
      </c>
      <c r="C54" s="862" t="s">
        <v>356</v>
      </c>
      <c r="D54" s="862" t="s">
        <v>665</v>
      </c>
      <c r="E54" s="1144">
        <v>41874531</v>
      </c>
      <c r="F54" s="103" t="s">
        <v>859</v>
      </c>
      <c r="H54" s="1143">
        <v>44923</v>
      </c>
      <c r="I54" s="862" t="s">
        <v>356</v>
      </c>
      <c r="J54" s="862" t="s">
        <v>665</v>
      </c>
      <c r="K54" s="1144">
        <v>149041057</v>
      </c>
      <c r="L54" s="987" t="s">
        <v>859</v>
      </c>
    </row>
    <row r="55" spans="1:12" ht="12.75" customHeight="1" x14ac:dyDescent="0.2">
      <c r="A55" s="877" t="s">
        <v>1041</v>
      </c>
      <c r="B55" s="1143"/>
      <c r="C55" s="862" t="s">
        <v>356</v>
      </c>
      <c r="D55" s="862" t="s">
        <v>665</v>
      </c>
      <c r="E55" s="1144">
        <v>0</v>
      </c>
      <c r="F55" s="103" t="s">
        <v>861</v>
      </c>
      <c r="H55" s="1143">
        <v>44722</v>
      </c>
      <c r="I55" s="862" t="s">
        <v>356</v>
      </c>
      <c r="J55" s="862" t="s">
        <v>665</v>
      </c>
      <c r="K55" s="1144">
        <v>52382343</v>
      </c>
      <c r="L55" s="987" t="s">
        <v>861</v>
      </c>
    </row>
    <row r="56" spans="1:12" x14ac:dyDescent="0.2">
      <c r="A56" s="868" t="s">
        <v>1065</v>
      </c>
      <c r="B56" s="1143"/>
      <c r="C56" s="862" t="s">
        <v>356</v>
      </c>
      <c r="D56" s="862" t="s">
        <v>665</v>
      </c>
      <c r="E56" s="1144">
        <v>0</v>
      </c>
      <c r="F56" s="103" t="s">
        <v>861</v>
      </c>
      <c r="H56" s="1143"/>
      <c r="I56" s="862"/>
      <c r="K56" s="1144"/>
      <c r="L56" s="987"/>
    </row>
    <row r="57" spans="1:12" x14ac:dyDescent="0.2">
      <c r="A57" s="991" t="s">
        <v>755</v>
      </c>
      <c r="B57" s="196"/>
      <c r="C57" s="190"/>
      <c r="D57" s="190"/>
      <c r="E57" s="196"/>
      <c r="F57" s="196"/>
      <c r="G57" s="196"/>
      <c r="H57" s="196"/>
      <c r="I57" s="190"/>
      <c r="J57" s="190"/>
      <c r="K57" s="196"/>
      <c r="L57" s="992"/>
    </row>
    <row r="58" spans="1:12" x14ac:dyDescent="0.2">
      <c r="A58" s="978" t="s">
        <v>858</v>
      </c>
      <c r="B58" s="1143"/>
      <c r="C58" s="862" t="s">
        <v>356</v>
      </c>
      <c r="D58" s="862" t="s">
        <v>665</v>
      </c>
      <c r="E58" s="1144">
        <v>-34678086</v>
      </c>
      <c r="F58" s="103" t="s">
        <v>859</v>
      </c>
      <c r="I58" s="862" t="s">
        <v>356</v>
      </c>
      <c r="J58" s="862" t="s">
        <v>665</v>
      </c>
      <c r="K58" s="1144">
        <v>-111897262</v>
      </c>
      <c r="L58" s="987" t="s">
        <v>859</v>
      </c>
    </row>
    <row r="59" spans="1:12" x14ac:dyDescent="0.2">
      <c r="A59" s="978" t="s">
        <v>860</v>
      </c>
      <c r="B59" s="1143"/>
      <c r="C59" s="862" t="s">
        <v>356</v>
      </c>
      <c r="D59" s="862" t="s">
        <v>665</v>
      </c>
      <c r="E59" s="1144">
        <v>0</v>
      </c>
      <c r="F59" s="103" t="s">
        <v>859</v>
      </c>
      <c r="I59" s="862"/>
      <c r="K59" s="1144"/>
      <c r="L59" s="987"/>
    </row>
    <row r="60" spans="1:12" x14ac:dyDescent="0.2">
      <c r="A60" s="978" t="s">
        <v>992</v>
      </c>
      <c r="B60" s="1143"/>
      <c r="C60" s="862" t="s">
        <v>356</v>
      </c>
      <c r="D60" s="862" t="s">
        <v>665</v>
      </c>
      <c r="E60" s="1144">
        <v>0</v>
      </c>
      <c r="F60" s="103" t="s">
        <v>861</v>
      </c>
      <c r="I60" s="862" t="s">
        <v>356</v>
      </c>
      <c r="J60" s="862" t="s">
        <v>665</v>
      </c>
      <c r="K60" s="1144">
        <v>4827818</v>
      </c>
      <c r="L60" s="987" t="s">
        <v>861</v>
      </c>
    </row>
    <row r="61" spans="1:12" x14ac:dyDescent="0.2">
      <c r="A61" s="978" t="s">
        <v>862</v>
      </c>
      <c r="B61" s="1143"/>
      <c r="C61" s="862" t="s">
        <v>356</v>
      </c>
      <c r="D61" s="862" t="s">
        <v>665</v>
      </c>
      <c r="E61" s="1144">
        <v>-141464677</v>
      </c>
      <c r="F61" s="103" t="s">
        <v>859</v>
      </c>
      <c r="I61" s="862" t="s">
        <v>356</v>
      </c>
      <c r="J61" s="862" t="s">
        <v>665</v>
      </c>
      <c r="K61" s="1144">
        <v>-198334139</v>
      </c>
      <c r="L61" s="987" t="s">
        <v>859</v>
      </c>
    </row>
    <row r="62" spans="1:12" x14ac:dyDescent="0.2">
      <c r="A62" s="978" t="s">
        <v>863</v>
      </c>
      <c r="B62" s="1143"/>
      <c r="C62" s="862" t="s">
        <v>356</v>
      </c>
      <c r="D62" s="862" t="s">
        <v>665</v>
      </c>
      <c r="E62" s="1144">
        <v>-138154385</v>
      </c>
      <c r="F62" s="103" t="s">
        <v>861</v>
      </c>
      <c r="I62" s="862" t="s">
        <v>356</v>
      </c>
      <c r="J62" s="862" t="s">
        <v>665</v>
      </c>
      <c r="K62" s="1144">
        <v>-350794247</v>
      </c>
      <c r="L62" s="987" t="s">
        <v>861</v>
      </c>
    </row>
    <row r="63" spans="1:12" x14ac:dyDescent="0.2">
      <c r="A63" s="978" t="s">
        <v>864</v>
      </c>
      <c r="B63" s="1143"/>
      <c r="C63" s="862" t="s">
        <v>356</v>
      </c>
      <c r="D63" s="862" t="s">
        <v>665</v>
      </c>
      <c r="E63" s="1144">
        <v>-70523973</v>
      </c>
      <c r="F63" s="103" t="s">
        <v>861</v>
      </c>
      <c r="I63" s="862" t="s">
        <v>356</v>
      </c>
      <c r="J63" s="862" t="s">
        <v>665</v>
      </c>
      <c r="K63" s="1144">
        <v>0</v>
      </c>
      <c r="L63" s="987" t="s">
        <v>861</v>
      </c>
    </row>
    <row r="64" spans="1:12" x14ac:dyDescent="0.2">
      <c r="A64" s="978" t="s">
        <v>1137</v>
      </c>
      <c r="B64" s="1143"/>
      <c r="C64" s="862" t="s">
        <v>356</v>
      </c>
      <c r="D64" s="862" t="s">
        <v>665</v>
      </c>
      <c r="E64" s="1144">
        <v>-176645742</v>
      </c>
      <c r="F64" s="103" t="s">
        <v>859</v>
      </c>
      <c r="I64" s="862"/>
      <c r="K64" s="1144"/>
      <c r="L64" s="987"/>
    </row>
    <row r="65" spans="1:12" x14ac:dyDescent="0.2">
      <c r="A65" s="978" t="s">
        <v>866</v>
      </c>
      <c r="B65" s="1143"/>
      <c r="C65" s="862" t="s">
        <v>356</v>
      </c>
      <c r="D65" s="862" t="s">
        <v>665</v>
      </c>
      <c r="E65" s="1144">
        <v>-97638728</v>
      </c>
      <c r="F65" s="103" t="s">
        <v>867</v>
      </c>
      <c r="I65" s="862"/>
      <c r="K65" s="1144"/>
      <c r="L65" s="987"/>
    </row>
    <row r="66" spans="1:12" x14ac:dyDescent="0.2">
      <c r="A66" s="978" t="s">
        <v>868</v>
      </c>
      <c r="B66" s="1143"/>
      <c r="C66" s="862" t="s">
        <v>356</v>
      </c>
      <c r="D66" s="862" t="s">
        <v>665</v>
      </c>
      <c r="E66" s="1144">
        <v>-93903750</v>
      </c>
      <c r="F66" s="103" t="s">
        <v>861</v>
      </c>
      <c r="I66" s="862" t="s">
        <v>356</v>
      </c>
      <c r="J66" s="862" t="s">
        <v>665</v>
      </c>
      <c r="K66" s="1144">
        <v>-90536792</v>
      </c>
      <c r="L66" s="987" t="s">
        <v>861</v>
      </c>
    </row>
    <row r="67" spans="1:12" x14ac:dyDescent="0.2">
      <c r="A67" s="877" t="s">
        <v>869</v>
      </c>
      <c r="B67" s="1143"/>
      <c r="C67" s="862" t="s">
        <v>356</v>
      </c>
      <c r="D67" s="862" t="s">
        <v>665</v>
      </c>
      <c r="E67" s="1144">
        <v>-19179425</v>
      </c>
      <c r="F67" s="103" t="s">
        <v>861</v>
      </c>
      <c r="I67" s="862"/>
      <c r="K67" s="1144"/>
      <c r="L67" s="987"/>
    </row>
    <row r="68" spans="1:12" x14ac:dyDescent="0.2">
      <c r="A68" s="978" t="s">
        <v>1042</v>
      </c>
      <c r="B68" s="1143"/>
      <c r="C68" s="862" t="s">
        <v>356</v>
      </c>
      <c r="D68" s="862" t="s">
        <v>665</v>
      </c>
      <c r="E68" s="1144">
        <v>-100348137</v>
      </c>
      <c r="F68" s="103" t="s">
        <v>861</v>
      </c>
      <c r="I68" s="862"/>
      <c r="K68" s="1144"/>
      <c r="L68" s="987"/>
    </row>
    <row r="69" spans="1:12" x14ac:dyDescent="0.2">
      <c r="A69" s="978" t="s">
        <v>870</v>
      </c>
      <c r="B69" s="1143"/>
      <c r="C69" s="862" t="s">
        <v>356</v>
      </c>
      <c r="D69" s="862" t="s">
        <v>665</v>
      </c>
      <c r="E69" s="1144">
        <v>-58684931</v>
      </c>
      <c r="F69" s="103" t="s">
        <v>861</v>
      </c>
      <c r="I69" s="862" t="s">
        <v>356</v>
      </c>
      <c r="J69" s="862" t="s">
        <v>665</v>
      </c>
      <c r="K69" s="1144">
        <v>-124878084</v>
      </c>
      <c r="L69" s="987" t="s">
        <v>861</v>
      </c>
    </row>
    <row r="70" spans="1:12" x14ac:dyDescent="0.2">
      <c r="A70" s="978" t="s">
        <v>871</v>
      </c>
      <c r="B70" s="1143"/>
      <c r="C70" s="862" t="s">
        <v>356</v>
      </c>
      <c r="D70" s="862" t="s">
        <v>665</v>
      </c>
      <c r="E70" s="1144">
        <v>-39242271</v>
      </c>
      <c r="F70" s="103" t="s">
        <v>859</v>
      </c>
      <c r="I70" s="862" t="s">
        <v>356</v>
      </c>
      <c r="J70" s="862" t="s">
        <v>665</v>
      </c>
      <c r="K70" s="1144">
        <v>-141109919</v>
      </c>
      <c r="L70" s="987" t="s">
        <v>859</v>
      </c>
    </row>
    <row r="71" spans="1:12" x14ac:dyDescent="0.2">
      <c r="A71" s="978" t="s">
        <v>1041</v>
      </c>
      <c r="B71" s="1143"/>
      <c r="C71" s="862" t="s">
        <v>356</v>
      </c>
      <c r="D71" s="862" t="s">
        <v>665</v>
      </c>
      <c r="E71" s="1144"/>
      <c r="I71" s="862" t="s">
        <v>356</v>
      </c>
      <c r="J71" s="862" t="s">
        <v>665</v>
      </c>
      <c r="K71" s="1144">
        <v>-42021001</v>
      </c>
      <c r="L71" s="987" t="s">
        <v>861</v>
      </c>
    </row>
    <row r="72" spans="1:12" x14ac:dyDescent="0.2">
      <c r="A72" s="868" t="s">
        <v>1065</v>
      </c>
      <c r="B72" s="1143"/>
      <c r="C72" s="862" t="s">
        <v>356</v>
      </c>
      <c r="D72" s="862" t="s">
        <v>665</v>
      </c>
      <c r="E72" s="1144">
        <v>0</v>
      </c>
      <c r="F72" s="103" t="s">
        <v>861</v>
      </c>
      <c r="I72" s="862"/>
      <c r="K72" s="1144"/>
      <c r="L72" s="987"/>
    </row>
    <row r="73" spans="1:12" x14ac:dyDescent="0.2">
      <c r="A73" s="978" t="s">
        <v>872</v>
      </c>
      <c r="B73" s="1143"/>
      <c r="C73" s="862" t="s">
        <v>356</v>
      </c>
      <c r="D73" s="862" t="s">
        <v>665</v>
      </c>
      <c r="E73" s="1144">
        <v>-23979340</v>
      </c>
      <c r="F73" s="103" t="s">
        <v>873</v>
      </c>
      <c r="I73" s="862"/>
      <c r="K73" s="1144"/>
      <c r="L73" s="987"/>
    </row>
    <row r="74" spans="1:12" x14ac:dyDescent="0.2">
      <c r="A74" s="991" t="s">
        <v>111</v>
      </c>
      <c r="B74" s="196"/>
      <c r="C74" s="190"/>
      <c r="D74" s="190" t="s">
        <v>1097</v>
      </c>
      <c r="E74" s="196"/>
      <c r="F74" s="196"/>
      <c r="G74" s="196"/>
      <c r="H74" s="196"/>
      <c r="I74" s="190"/>
      <c r="J74" s="190" t="s">
        <v>1097</v>
      </c>
      <c r="K74" s="196"/>
      <c r="L74" s="992"/>
    </row>
    <row r="75" spans="1:12" x14ac:dyDescent="0.2">
      <c r="A75" s="978" t="s">
        <v>877</v>
      </c>
      <c r="B75" s="1143">
        <v>44686</v>
      </c>
      <c r="C75" s="862" t="s">
        <v>356</v>
      </c>
      <c r="D75" s="862" t="s">
        <v>665</v>
      </c>
      <c r="E75" s="750">
        <v>0</v>
      </c>
      <c r="F75" s="103" t="s">
        <v>861</v>
      </c>
      <c r="H75" s="1143">
        <v>44686</v>
      </c>
      <c r="I75" s="862" t="s">
        <v>356</v>
      </c>
      <c r="J75" s="862" t="s">
        <v>665</v>
      </c>
      <c r="K75" s="750">
        <v>558465754</v>
      </c>
      <c r="L75" s="987" t="s">
        <v>861</v>
      </c>
    </row>
    <row r="76" spans="1:12" x14ac:dyDescent="0.2">
      <c r="A76" s="978" t="s">
        <v>878</v>
      </c>
      <c r="B76" s="1143">
        <v>45097</v>
      </c>
      <c r="C76" s="862" t="s">
        <v>356</v>
      </c>
      <c r="D76" s="862" t="s">
        <v>665</v>
      </c>
      <c r="E76" s="750">
        <v>648219180</v>
      </c>
      <c r="F76" s="103" t="s">
        <v>861</v>
      </c>
      <c r="H76" s="1143"/>
      <c r="I76" s="862"/>
      <c r="K76" s="750"/>
      <c r="L76" s="987"/>
    </row>
    <row r="77" spans="1:12" x14ac:dyDescent="0.2">
      <c r="A77" s="978" t="s">
        <v>884</v>
      </c>
      <c r="B77" s="1143">
        <v>44880</v>
      </c>
      <c r="C77" s="862" t="s">
        <v>356</v>
      </c>
      <c r="D77" s="862" t="s">
        <v>665</v>
      </c>
      <c r="E77" s="750">
        <v>0</v>
      </c>
      <c r="F77" s="103" t="s">
        <v>861</v>
      </c>
      <c r="H77" s="1143">
        <v>44880</v>
      </c>
      <c r="I77" s="862" t="s">
        <v>356</v>
      </c>
      <c r="J77" s="862" t="s">
        <v>665</v>
      </c>
      <c r="K77" s="750">
        <v>290650684</v>
      </c>
      <c r="L77" s="987" t="s">
        <v>861</v>
      </c>
    </row>
    <row r="78" spans="1:12" x14ac:dyDescent="0.2">
      <c r="A78" s="978" t="s">
        <v>1066</v>
      </c>
      <c r="B78" s="1143">
        <v>45006</v>
      </c>
      <c r="C78" s="862" t="s">
        <v>356</v>
      </c>
      <c r="D78" s="862" t="s">
        <v>665</v>
      </c>
      <c r="E78" s="750">
        <v>0</v>
      </c>
      <c r="F78" s="103" t="s">
        <v>861</v>
      </c>
      <c r="H78" s="1143">
        <v>44515</v>
      </c>
      <c r="I78" s="862" t="s">
        <v>356</v>
      </c>
      <c r="J78" s="862" t="s">
        <v>665</v>
      </c>
      <c r="K78" s="750">
        <v>0</v>
      </c>
      <c r="L78" s="987" t="s">
        <v>861</v>
      </c>
    </row>
    <row r="79" spans="1:12" x14ac:dyDescent="0.2">
      <c r="A79" s="978" t="s">
        <v>884</v>
      </c>
      <c r="B79" s="1143">
        <v>44880</v>
      </c>
      <c r="C79" s="862" t="s">
        <v>356</v>
      </c>
      <c r="D79" s="862" t="s">
        <v>665</v>
      </c>
      <c r="E79" s="750">
        <v>147294520</v>
      </c>
      <c r="F79" s="103" t="s">
        <v>861</v>
      </c>
      <c r="H79" s="1143"/>
      <c r="I79" s="862"/>
      <c r="K79" s="750"/>
      <c r="L79" s="987"/>
    </row>
    <row r="80" spans="1:12" x14ac:dyDescent="0.2">
      <c r="A80" s="978" t="s">
        <v>886</v>
      </c>
      <c r="B80" s="1143">
        <v>45006</v>
      </c>
      <c r="C80" s="862" t="s">
        <v>356</v>
      </c>
      <c r="D80" s="862" t="s">
        <v>665</v>
      </c>
      <c r="E80" s="750">
        <v>251900684</v>
      </c>
      <c r="F80" s="103" t="s">
        <v>861</v>
      </c>
      <c r="H80" s="1143"/>
      <c r="I80" s="862"/>
      <c r="K80" s="750"/>
      <c r="L80" s="987"/>
    </row>
    <row r="81" spans="1:12" x14ac:dyDescent="0.2">
      <c r="A81" s="993" t="s">
        <v>755</v>
      </c>
      <c r="B81" s="869"/>
      <c r="C81" s="870"/>
      <c r="D81" s="870" t="s">
        <v>1097</v>
      </c>
      <c r="E81" s="871">
        <v>-954160959.59340668</v>
      </c>
      <c r="F81" s="872"/>
      <c r="G81" s="872"/>
      <c r="H81" s="869"/>
      <c r="I81" s="870"/>
      <c r="J81" s="870" t="s">
        <v>1097</v>
      </c>
      <c r="K81" s="871">
        <v>-628691780</v>
      </c>
      <c r="L81" s="994"/>
    </row>
    <row r="82" spans="1:12" x14ac:dyDescent="0.2">
      <c r="A82" s="365" t="s">
        <v>3</v>
      </c>
      <c r="B82" s="995"/>
      <c r="C82" s="996"/>
      <c r="D82" s="997"/>
      <c r="E82" s="997">
        <v>34187423598.406593</v>
      </c>
      <c r="F82" s="997"/>
      <c r="G82" s="997"/>
      <c r="H82" s="997"/>
      <c r="I82" s="997"/>
      <c r="J82" s="997"/>
      <c r="K82" s="997">
        <v>37708494100</v>
      </c>
      <c r="L82" s="998"/>
    </row>
    <row r="83" spans="1:12" x14ac:dyDescent="0.2">
      <c r="A83" s="41"/>
      <c r="L83" s="103"/>
    </row>
    <row r="84" spans="1:12" x14ac:dyDescent="0.2">
      <c r="L84" s="103"/>
    </row>
    <row r="85" spans="1:12" x14ac:dyDescent="0.2">
      <c r="A85" s="999" t="s">
        <v>746</v>
      </c>
      <c r="B85" s="866"/>
      <c r="C85" s="866"/>
      <c r="D85" s="867"/>
      <c r="E85" s="866"/>
      <c r="F85" s="866"/>
      <c r="G85" s="866"/>
      <c r="H85" s="866"/>
      <c r="I85" s="866"/>
      <c r="J85" s="867"/>
      <c r="K85" s="866"/>
      <c r="L85" s="1000"/>
    </row>
    <row r="86" spans="1:12" x14ac:dyDescent="0.2">
      <c r="A86" s="1001"/>
      <c r="B86" s="41"/>
      <c r="C86" s="41"/>
      <c r="D86" s="1142">
        <v>2022</v>
      </c>
      <c r="E86" s="41"/>
      <c r="F86" s="41"/>
      <c r="H86" s="41"/>
      <c r="I86" s="41"/>
      <c r="J86" s="1142">
        <v>2021</v>
      </c>
      <c r="K86" s="41"/>
      <c r="L86" s="1002"/>
    </row>
    <row r="87" spans="1:12" ht="38.25" x14ac:dyDescent="0.2">
      <c r="A87" s="1003" t="s">
        <v>753</v>
      </c>
      <c r="B87" s="751" t="s">
        <v>108</v>
      </c>
      <c r="C87" s="752" t="s">
        <v>750</v>
      </c>
      <c r="D87" s="752" t="s">
        <v>265</v>
      </c>
      <c r="E87" s="751" t="s">
        <v>991</v>
      </c>
      <c r="F87" s="751" t="s">
        <v>109</v>
      </c>
      <c r="G87" s="753"/>
      <c r="H87" s="751" t="s">
        <v>108</v>
      </c>
      <c r="I87" s="752" t="s">
        <v>750</v>
      </c>
      <c r="J87" s="752" t="s">
        <v>265</v>
      </c>
      <c r="K87" s="751" t="s">
        <v>991</v>
      </c>
      <c r="L87" s="1004" t="s">
        <v>109</v>
      </c>
    </row>
    <row r="88" spans="1:12" x14ac:dyDescent="0.2">
      <c r="A88" s="1005" t="s">
        <v>858</v>
      </c>
      <c r="B88" s="873">
        <v>45154</v>
      </c>
      <c r="C88" s="874" t="s">
        <v>356</v>
      </c>
      <c r="D88" s="874" t="s">
        <v>665</v>
      </c>
      <c r="E88" s="875">
        <v>166666674</v>
      </c>
      <c r="F88" s="876" t="s">
        <v>859</v>
      </c>
      <c r="G88" s="876"/>
      <c r="H88" s="873">
        <v>45154</v>
      </c>
      <c r="I88" s="874" t="s">
        <v>356</v>
      </c>
      <c r="J88" s="874" t="s">
        <v>665</v>
      </c>
      <c r="K88" s="875">
        <v>750000013</v>
      </c>
      <c r="L88" s="1006" t="s">
        <v>859</v>
      </c>
    </row>
    <row r="89" spans="1:12" x14ac:dyDescent="0.2">
      <c r="A89" s="1007" t="s">
        <v>860</v>
      </c>
      <c r="B89" s="1149">
        <v>45473</v>
      </c>
      <c r="C89" s="862" t="s">
        <v>356</v>
      </c>
      <c r="D89" s="862" t="s">
        <v>665</v>
      </c>
      <c r="E89" s="1144">
        <v>1187195372</v>
      </c>
      <c r="F89" s="103" t="s">
        <v>859</v>
      </c>
      <c r="H89" s="1149">
        <v>45286</v>
      </c>
      <c r="I89" s="862" t="s">
        <v>356</v>
      </c>
      <c r="J89" s="862" t="s">
        <v>665</v>
      </c>
      <c r="K89" s="1144">
        <v>2192272813</v>
      </c>
      <c r="L89" s="1008" t="s">
        <v>859</v>
      </c>
    </row>
    <row r="90" spans="1:12" x14ac:dyDescent="0.2">
      <c r="A90" s="1007" t="s">
        <v>992</v>
      </c>
      <c r="B90" s="1149">
        <v>45427</v>
      </c>
      <c r="C90" s="862" t="s">
        <v>356</v>
      </c>
      <c r="D90" s="862" t="s">
        <v>665</v>
      </c>
      <c r="E90" s="1145">
        <v>1754620392</v>
      </c>
      <c r="F90" s="103" t="s">
        <v>861</v>
      </c>
      <c r="H90" s="1149">
        <v>45189</v>
      </c>
      <c r="I90" s="862" t="s">
        <v>356</v>
      </c>
      <c r="J90" s="862" t="s">
        <v>665</v>
      </c>
      <c r="K90" s="1144">
        <v>807032129</v>
      </c>
      <c r="L90" s="1008" t="s">
        <v>861</v>
      </c>
    </row>
    <row r="91" spans="1:12" x14ac:dyDescent="0.2">
      <c r="A91" s="1007" t="s">
        <v>863</v>
      </c>
      <c r="B91" s="1149">
        <v>45425</v>
      </c>
      <c r="C91" s="862" t="s">
        <v>356</v>
      </c>
      <c r="D91" s="862" t="s">
        <v>665</v>
      </c>
      <c r="E91" s="1144">
        <v>2687823767</v>
      </c>
      <c r="F91" s="103" t="s">
        <v>861</v>
      </c>
      <c r="H91" s="1149">
        <v>45242</v>
      </c>
      <c r="I91" s="862" t="s">
        <v>356</v>
      </c>
      <c r="J91" s="862" t="s">
        <v>665</v>
      </c>
      <c r="K91" s="1144">
        <v>1668750000</v>
      </c>
      <c r="L91" s="1008" t="s">
        <v>861</v>
      </c>
    </row>
    <row r="92" spans="1:12" x14ac:dyDescent="0.2">
      <c r="A92" s="1007" t="s">
        <v>864</v>
      </c>
      <c r="B92" s="1149">
        <v>45369</v>
      </c>
      <c r="C92" s="862" t="s">
        <v>356</v>
      </c>
      <c r="D92" s="862" t="s">
        <v>665</v>
      </c>
      <c r="E92" s="1144">
        <v>1164583327</v>
      </c>
      <c r="F92" s="103" t="s">
        <v>861</v>
      </c>
      <c r="H92" s="1149">
        <v>45237</v>
      </c>
      <c r="I92" s="862" t="s">
        <v>356</v>
      </c>
      <c r="J92" s="862" t="s">
        <v>665</v>
      </c>
      <c r="K92" s="1144">
        <v>1695833322</v>
      </c>
      <c r="L92" s="1008" t="s">
        <v>861</v>
      </c>
    </row>
    <row r="93" spans="1:12" x14ac:dyDescent="0.2">
      <c r="A93" s="978" t="s">
        <v>1137</v>
      </c>
      <c r="B93" s="1149">
        <v>45304</v>
      </c>
      <c r="C93" s="862" t="s">
        <v>356</v>
      </c>
      <c r="D93" s="862" t="s">
        <v>665</v>
      </c>
      <c r="E93" s="1144">
        <v>643670866</v>
      </c>
      <c r="F93" s="103" t="s">
        <v>859</v>
      </c>
      <c r="H93" s="1149">
        <v>45096</v>
      </c>
      <c r="I93" s="862" t="s">
        <v>356</v>
      </c>
      <c r="J93" s="862" t="s">
        <v>665</v>
      </c>
      <c r="K93" s="1144">
        <v>1134713973</v>
      </c>
      <c r="L93" s="1008" t="s">
        <v>859</v>
      </c>
    </row>
    <row r="94" spans="1:12" x14ac:dyDescent="0.2">
      <c r="A94" s="1007" t="s">
        <v>866</v>
      </c>
      <c r="B94" s="1149"/>
      <c r="C94" s="862" t="s">
        <v>356</v>
      </c>
      <c r="D94" s="862" t="s">
        <v>665</v>
      </c>
      <c r="E94" s="1145">
        <v>0</v>
      </c>
      <c r="F94" s="103" t="s">
        <v>867</v>
      </c>
      <c r="H94" s="1149">
        <v>45047</v>
      </c>
      <c r="I94" s="862" t="s">
        <v>356</v>
      </c>
      <c r="J94" s="862" t="s">
        <v>665</v>
      </c>
      <c r="K94" s="1144">
        <v>818940942</v>
      </c>
      <c r="L94" s="1008" t="s">
        <v>859</v>
      </c>
    </row>
    <row r="95" spans="1:12" x14ac:dyDescent="0.2">
      <c r="A95" s="1007" t="s">
        <v>869</v>
      </c>
      <c r="B95" s="1149">
        <v>45470</v>
      </c>
      <c r="C95" s="862" t="s">
        <v>356</v>
      </c>
      <c r="D95" s="862" t="s">
        <v>665</v>
      </c>
      <c r="E95" s="1144">
        <v>670943575</v>
      </c>
      <c r="F95" s="103" t="s">
        <v>861</v>
      </c>
      <c r="H95" s="1149">
        <v>44950</v>
      </c>
      <c r="I95" s="862" t="s">
        <v>356</v>
      </c>
      <c r="J95" s="862" t="s">
        <v>665</v>
      </c>
      <c r="K95" s="1144">
        <v>91976646</v>
      </c>
      <c r="L95" s="1008" t="s">
        <v>861</v>
      </c>
    </row>
    <row r="96" spans="1:12" x14ac:dyDescent="0.2">
      <c r="A96" s="868" t="s">
        <v>1042</v>
      </c>
      <c r="B96" s="1149">
        <v>45242</v>
      </c>
      <c r="C96" s="862" t="s">
        <v>356</v>
      </c>
      <c r="D96" s="862" t="s">
        <v>665</v>
      </c>
      <c r="E96" s="1144">
        <v>352083931</v>
      </c>
      <c r="F96" s="103" t="s">
        <v>861</v>
      </c>
      <c r="H96" s="1149">
        <v>45242</v>
      </c>
      <c r="I96" s="862" t="s">
        <v>356</v>
      </c>
      <c r="J96" s="862" t="s">
        <v>665</v>
      </c>
      <c r="K96" s="1144">
        <v>1171347337</v>
      </c>
      <c r="L96" s="1008" t="s">
        <v>861</v>
      </c>
    </row>
    <row r="97" spans="1:12" x14ac:dyDescent="0.2">
      <c r="A97" s="1007" t="s">
        <v>870</v>
      </c>
      <c r="B97" s="1149">
        <v>45453</v>
      </c>
      <c r="C97" s="862" t="s">
        <v>356</v>
      </c>
      <c r="D97" s="862" t="s">
        <v>665</v>
      </c>
      <c r="E97" s="1144">
        <v>2159426163</v>
      </c>
      <c r="F97" s="103" t="s">
        <v>861</v>
      </c>
      <c r="H97" s="1149">
        <v>45210</v>
      </c>
      <c r="I97" s="862" t="s">
        <v>356</v>
      </c>
      <c r="J97" s="862" t="s">
        <v>665</v>
      </c>
      <c r="K97" s="1144">
        <v>1451625000</v>
      </c>
      <c r="L97" s="1008" t="s">
        <v>861</v>
      </c>
    </row>
    <row r="98" spans="1:12" x14ac:dyDescent="0.2">
      <c r="A98" s="868" t="s">
        <v>1065</v>
      </c>
      <c r="B98" s="1149">
        <v>48134</v>
      </c>
      <c r="C98" s="862" t="s">
        <v>356</v>
      </c>
      <c r="D98" s="862" t="s">
        <v>665</v>
      </c>
      <c r="E98" s="1144">
        <v>6728060672</v>
      </c>
      <c r="F98" s="103" t="s">
        <v>861</v>
      </c>
      <c r="H98" s="1149">
        <v>48134</v>
      </c>
      <c r="I98" s="862" t="s">
        <v>356</v>
      </c>
      <c r="J98" s="862" t="s">
        <v>665</v>
      </c>
      <c r="K98" s="1144">
        <v>6728060672</v>
      </c>
      <c r="L98" s="1008" t="s">
        <v>861</v>
      </c>
    </row>
    <row r="99" spans="1:12" x14ac:dyDescent="0.2">
      <c r="A99" s="1009" t="s">
        <v>205</v>
      </c>
      <c r="C99" s="862"/>
      <c r="D99" s="862" t="s">
        <v>1097</v>
      </c>
      <c r="I99" s="862"/>
      <c r="J99" s="862" t="s">
        <v>1097</v>
      </c>
      <c r="L99" s="1008"/>
    </row>
    <row r="100" spans="1:12" x14ac:dyDescent="0.2">
      <c r="A100" s="1007" t="s">
        <v>892</v>
      </c>
      <c r="B100" s="1149">
        <v>45097</v>
      </c>
      <c r="C100" s="749" t="s">
        <v>356</v>
      </c>
      <c r="D100" s="749" t="s">
        <v>665</v>
      </c>
      <c r="E100" s="750">
        <v>0</v>
      </c>
      <c r="F100" s="750" t="s">
        <v>861</v>
      </c>
      <c r="H100" s="1149">
        <v>45097</v>
      </c>
      <c r="I100" s="749" t="s">
        <v>356</v>
      </c>
      <c r="J100" s="749" t="s">
        <v>665</v>
      </c>
      <c r="K100" s="750">
        <v>5000000000</v>
      </c>
      <c r="L100" s="1010" t="s">
        <v>861</v>
      </c>
    </row>
    <row r="101" spans="1:12" x14ac:dyDescent="0.2">
      <c r="A101" s="1007" t="s">
        <v>893</v>
      </c>
      <c r="B101" s="1149">
        <v>45825</v>
      </c>
      <c r="C101" s="749" t="s">
        <v>356</v>
      </c>
      <c r="D101" s="749" t="s">
        <v>665</v>
      </c>
      <c r="E101" s="750">
        <v>5000000000</v>
      </c>
      <c r="F101" s="750" t="s">
        <v>861</v>
      </c>
      <c r="H101" s="1149">
        <v>45825</v>
      </c>
      <c r="I101" s="749" t="s">
        <v>356</v>
      </c>
      <c r="J101" s="749" t="s">
        <v>665</v>
      </c>
      <c r="K101" s="750">
        <v>5000000000</v>
      </c>
      <c r="L101" s="1010" t="s">
        <v>861</v>
      </c>
    </row>
    <row r="102" spans="1:12" x14ac:dyDescent="0.2">
      <c r="A102" s="1007" t="s">
        <v>894</v>
      </c>
      <c r="B102" s="1149">
        <v>46098</v>
      </c>
      <c r="C102" s="749" t="s">
        <v>356</v>
      </c>
      <c r="D102" s="749" t="s">
        <v>665</v>
      </c>
      <c r="E102" s="750">
        <v>5000000000</v>
      </c>
      <c r="F102" s="750" t="s">
        <v>861</v>
      </c>
      <c r="H102" s="1149">
        <v>46098</v>
      </c>
      <c r="I102" s="749" t="s">
        <v>356</v>
      </c>
      <c r="J102" s="749" t="s">
        <v>665</v>
      </c>
      <c r="K102" s="750">
        <v>5000000000</v>
      </c>
      <c r="L102" s="1010" t="s">
        <v>861</v>
      </c>
    </row>
    <row r="103" spans="1:12" x14ac:dyDescent="0.2">
      <c r="A103" s="1007" t="s">
        <v>895</v>
      </c>
      <c r="B103" s="1149">
        <v>45363</v>
      </c>
      <c r="C103" s="749" t="s">
        <v>356</v>
      </c>
      <c r="D103" s="749" t="s">
        <v>665</v>
      </c>
      <c r="E103" s="750">
        <v>5000000000</v>
      </c>
      <c r="F103" s="750" t="s">
        <v>861</v>
      </c>
      <c r="H103" s="1149">
        <v>45363</v>
      </c>
      <c r="I103" s="749" t="s">
        <v>356</v>
      </c>
      <c r="J103" s="749" t="s">
        <v>665</v>
      </c>
      <c r="K103" s="750">
        <v>5000000000</v>
      </c>
      <c r="L103" s="1010" t="s">
        <v>861</v>
      </c>
    </row>
    <row r="104" spans="1:12" x14ac:dyDescent="0.2">
      <c r="A104" s="1007" t="s">
        <v>896</v>
      </c>
      <c r="B104" s="1149">
        <v>45603</v>
      </c>
      <c r="C104" s="749" t="s">
        <v>356</v>
      </c>
      <c r="D104" s="749" t="s">
        <v>665</v>
      </c>
      <c r="E104" s="750">
        <v>5000000000</v>
      </c>
      <c r="F104" s="750" t="s">
        <v>861</v>
      </c>
      <c r="H104" s="1149">
        <v>45603</v>
      </c>
      <c r="I104" s="749" t="s">
        <v>356</v>
      </c>
      <c r="J104" s="749" t="s">
        <v>665</v>
      </c>
      <c r="K104" s="750">
        <v>5000000000</v>
      </c>
      <c r="L104" s="1010" t="s">
        <v>861</v>
      </c>
    </row>
    <row r="105" spans="1:12" x14ac:dyDescent="0.2">
      <c r="A105" s="1007" t="s">
        <v>897</v>
      </c>
      <c r="B105" s="1149">
        <v>46210</v>
      </c>
      <c r="C105" s="749" t="s">
        <v>356</v>
      </c>
      <c r="D105" s="749" t="s">
        <v>665</v>
      </c>
      <c r="E105" s="750">
        <v>5000000000</v>
      </c>
      <c r="F105" s="750" t="s">
        <v>861</v>
      </c>
      <c r="H105" s="1149">
        <v>46210</v>
      </c>
      <c r="I105" s="749" t="s">
        <v>356</v>
      </c>
      <c r="J105" s="749" t="s">
        <v>665</v>
      </c>
      <c r="K105" s="750">
        <v>5000000000</v>
      </c>
      <c r="L105" s="1010" t="s">
        <v>861</v>
      </c>
    </row>
    <row r="106" spans="1:12" x14ac:dyDescent="0.2">
      <c r="A106" s="1007" t="s">
        <v>899</v>
      </c>
      <c r="B106" s="1149">
        <v>45456</v>
      </c>
      <c r="C106" s="749" t="s">
        <v>356</v>
      </c>
      <c r="D106" s="749" t="s">
        <v>665</v>
      </c>
      <c r="E106" s="750">
        <v>2500000000</v>
      </c>
      <c r="F106" s="750" t="s">
        <v>861</v>
      </c>
      <c r="H106" s="1149">
        <v>45456</v>
      </c>
      <c r="I106" s="749" t="s">
        <v>356</v>
      </c>
      <c r="J106" s="749" t="s">
        <v>665</v>
      </c>
      <c r="K106" s="750">
        <v>2500000000</v>
      </c>
      <c r="L106" s="1010" t="s">
        <v>861</v>
      </c>
    </row>
    <row r="107" spans="1:12" x14ac:dyDescent="0.2">
      <c r="A107" s="1007" t="s">
        <v>900</v>
      </c>
      <c r="B107" s="1149"/>
      <c r="C107" s="749"/>
      <c r="D107" s="749"/>
      <c r="E107" s="750">
        <v>0</v>
      </c>
      <c r="F107" s="750"/>
      <c r="H107" s="1149">
        <v>45006</v>
      </c>
      <c r="I107" s="749" t="s">
        <v>356</v>
      </c>
      <c r="J107" s="749" t="s">
        <v>665</v>
      </c>
      <c r="K107" s="750">
        <v>2500000000</v>
      </c>
      <c r="L107" s="1010" t="s">
        <v>861</v>
      </c>
    </row>
    <row r="108" spans="1:12" x14ac:dyDescent="0.2">
      <c r="A108" s="1007" t="s">
        <v>901</v>
      </c>
      <c r="B108" s="1149">
        <v>45244</v>
      </c>
      <c r="C108" s="749" t="s">
        <v>356</v>
      </c>
      <c r="D108" s="749" t="s">
        <v>665</v>
      </c>
      <c r="E108" s="750">
        <v>2500000000</v>
      </c>
      <c r="F108" s="750" t="s">
        <v>861</v>
      </c>
      <c r="H108" s="1149">
        <v>45244</v>
      </c>
      <c r="I108" s="749" t="s">
        <v>356</v>
      </c>
      <c r="J108" s="749" t="s">
        <v>665</v>
      </c>
      <c r="K108" s="750">
        <v>2500000000</v>
      </c>
      <c r="L108" s="1010" t="s">
        <v>861</v>
      </c>
    </row>
    <row r="109" spans="1:12" x14ac:dyDescent="0.2">
      <c r="A109" s="1007" t="s">
        <v>902</v>
      </c>
      <c r="B109" s="1149">
        <v>45729</v>
      </c>
      <c r="C109" s="749" t="s">
        <v>356</v>
      </c>
      <c r="D109" s="749" t="s">
        <v>665</v>
      </c>
      <c r="E109" s="750">
        <v>1500000000</v>
      </c>
      <c r="F109" s="750" t="s">
        <v>861</v>
      </c>
      <c r="H109" s="1149">
        <v>45729</v>
      </c>
      <c r="I109" s="749" t="s">
        <v>356</v>
      </c>
      <c r="J109" s="749" t="s">
        <v>665</v>
      </c>
      <c r="K109" s="750">
        <v>1500000000</v>
      </c>
      <c r="L109" s="1010" t="s">
        <v>861</v>
      </c>
    </row>
    <row r="110" spans="1:12" x14ac:dyDescent="0.2">
      <c r="A110" s="1007" t="s">
        <v>903</v>
      </c>
      <c r="B110" s="1149">
        <v>45183</v>
      </c>
      <c r="C110" s="749" t="s">
        <v>356</v>
      </c>
      <c r="D110" s="749" t="s">
        <v>665</v>
      </c>
      <c r="E110" s="750">
        <v>2500000000</v>
      </c>
      <c r="F110" s="750" t="s">
        <v>861</v>
      </c>
      <c r="H110" s="1149">
        <v>45183</v>
      </c>
      <c r="I110" s="749" t="s">
        <v>356</v>
      </c>
      <c r="J110" s="749" t="s">
        <v>665</v>
      </c>
      <c r="K110" s="750">
        <v>2500000000</v>
      </c>
      <c r="L110" s="1010" t="s">
        <v>861</v>
      </c>
    </row>
    <row r="111" spans="1:12" x14ac:dyDescent="0.2">
      <c r="A111" s="1007" t="s">
        <v>904</v>
      </c>
      <c r="B111" s="1149">
        <v>45547</v>
      </c>
      <c r="C111" s="749" t="s">
        <v>356</v>
      </c>
      <c r="D111" s="749" t="s">
        <v>665</v>
      </c>
      <c r="E111" s="750">
        <v>2500000000</v>
      </c>
      <c r="F111" s="750" t="s">
        <v>861</v>
      </c>
      <c r="H111" s="1149">
        <v>45547</v>
      </c>
      <c r="I111" s="749" t="s">
        <v>356</v>
      </c>
      <c r="J111" s="749" t="s">
        <v>665</v>
      </c>
      <c r="K111" s="750">
        <v>2500000000</v>
      </c>
      <c r="L111" s="1010" t="s">
        <v>861</v>
      </c>
    </row>
    <row r="112" spans="1:12" x14ac:dyDescent="0.2">
      <c r="A112" s="1007" t="s">
        <v>1045</v>
      </c>
      <c r="B112" s="1149">
        <v>45911</v>
      </c>
      <c r="C112" s="749" t="s">
        <v>356</v>
      </c>
      <c r="D112" s="749" t="s">
        <v>665</v>
      </c>
      <c r="E112" s="750">
        <v>2500000000</v>
      </c>
      <c r="F112" s="750" t="s">
        <v>861</v>
      </c>
      <c r="H112" s="1149">
        <v>45911</v>
      </c>
      <c r="I112" s="749" t="s">
        <v>356</v>
      </c>
      <c r="J112" s="749" t="s">
        <v>665</v>
      </c>
      <c r="K112" s="750">
        <v>2500000000</v>
      </c>
      <c r="L112" s="1010" t="s">
        <v>861</v>
      </c>
    </row>
    <row r="113" spans="1:12" x14ac:dyDescent="0.2">
      <c r="A113" s="1007" t="s">
        <v>1046</v>
      </c>
      <c r="B113" s="1149">
        <v>46170</v>
      </c>
      <c r="C113" s="749" t="s">
        <v>356</v>
      </c>
      <c r="D113" s="749" t="s">
        <v>665</v>
      </c>
      <c r="E113" s="750">
        <v>2500000000</v>
      </c>
      <c r="F113" s="750" t="s">
        <v>861</v>
      </c>
      <c r="H113" s="1149">
        <v>46170</v>
      </c>
      <c r="I113" s="749" t="s">
        <v>356</v>
      </c>
      <c r="J113" s="749" t="s">
        <v>665</v>
      </c>
      <c r="K113" s="750">
        <v>2500000000</v>
      </c>
      <c r="L113" s="1010" t="s">
        <v>861</v>
      </c>
    </row>
    <row r="114" spans="1:12" x14ac:dyDescent="0.2">
      <c r="A114" s="1007" t="s">
        <v>1058</v>
      </c>
      <c r="B114" s="1149">
        <v>45911</v>
      </c>
      <c r="C114" s="749" t="s">
        <v>356</v>
      </c>
      <c r="D114" s="749" t="s">
        <v>665</v>
      </c>
      <c r="E114" s="750">
        <v>3000000000</v>
      </c>
      <c r="F114" s="750" t="s">
        <v>861</v>
      </c>
      <c r="H114" s="1149">
        <v>45911</v>
      </c>
      <c r="I114" s="749" t="s">
        <v>356</v>
      </c>
      <c r="J114" s="749" t="s">
        <v>665</v>
      </c>
      <c r="K114" s="750">
        <v>3000000000</v>
      </c>
      <c r="L114" s="1010" t="s">
        <v>861</v>
      </c>
    </row>
    <row r="115" spans="1:12" x14ac:dyDescent="0.2">
      <c r="A115" s="1007" t="s">
        <v>1059</v>
      </c>
      <c r="B115" s="1149">
        <v>45911</v>
      </c>
      <c r="C115" s="749" t="s">
        <v>356</v>
      </c>
      <c r="D115" s="749" t="s">
        <v>665</v>
      </c>
      <c r="E115" s="750">
        <v>3000000000</v>
      </c>
      <c r="F115" s="750" t="s">
        <v>861</v>
      </c>
      <c r="H115" s="1149">
        <v>45911</v>
      </c>
      <c r="I115" s="749" t="s">
        <v>356</v>
      </c>
      <c r="J115" s="749" t="s">
        <v>665</v>
      </c>
      <c r="K115" s="750">
        <v>3000000000</v>
      </c>
      <c r="L115" s="1010" t="s">
        <v>861</v>
      </c>
    </row>
    <row r="116" spans="1:12" x14ac:dyDescent="0.2">
      <c r="A116" s="1007" t="s">
        <v>1060</v>
      </c>
      <c r="B116" s="1149">
        <v>45911</v>
      </c>
      <c r="C116" s="749" t="s">
        <v>356</v>
      </c>
      <c r="D116" s="749" t="s">
        <v>665</v>
      </c>
      <c r="E116" s="750">
        <v>2500000000</v>
      </c>
      <c r="F116" s="750" t="s">
        <v>861</v>
      </c>
      <c r="H116" s="1149">
        <v>45911</v>
      </c>
      <c r="I116" s="749" t="s">
        <v>356</v>
      </c>
      <c r="J116" s="749" t="s">
        <v>665</v>
      </c>
      <c r="K116" s="750">
        <v>2500000000</v>
      </c>
      <c r="L116" s="1010" t="s">
        <v>861</v>
      </c>
    </row>
    <row r="117" spans="1:12" x14ac:dyDescent="0.2">
      <c r="A117" s="1007" t="s">
        <v>1067</v>
      </c>
      <c r="B117" s="1149">
        <v>46541</v>
      </c>
      <c r="C117" s="749" t="s">
        <v>356</v>
      </c>
      <c r="D117" s="749" t="s">
        <v>665</v>
      </c>
      <c r="E117" s="750">
        <v>2500000000</v>
      </c>
      <c r="F117" s="750" t="s">
        <v>861</v>
      </c>
      <c r="H117" s="1149">
        <v>46541</v>
      </c>
      <c r="I117" s="749" t="s">
        <v>356</v>
      </c>
      <c r="J117" s="749" t="s">
        <v>665</v>
      </c>
      <c r="K117" s="750">
        <v>2500000000</v>
      </c>
      <c r="L117" s="1010" t="s">
        <v>861</v>
      </c>
    </row>
    <row r="118" spans="1:12" x14ac:dyDescent="0.2">
      <c r="A118" s="1007" t="s">
        <v>1068</v>
      </c>
      <c r="B118" s="1149">
        <v>46723</v>
      </c>
      <c r="C118" s="749" t="s">
        <v>356</v>
      </c>
      <c r="D118" s="749" t="s">
        <v>665</v>
      </c>
      <c r="E118" s="750">
        <v>2500000000</v>
      </c>
      <c r="F118" s="750" t="s">
        <v>861</v>
      </c>
      <c r="H118" s="1149">
        <v>46723</v>
      </c>
      <c r="I118" s="749" t="s">
        <v>356</v>
      </c>
      <c r="J118" s="749" t="s">
        <v>665</v>
      </c>
      <c r="K118" s="750">
        <v>2500000000</v>
      </c>
      <c r="L118" s="1010" t="s">
        <v>861</v>
      </c>
    </row>
    <row r="119" spans="1:12" x14ac:dyDescent="0.2">
      <c r="A119" s="868" t="s">
        <v>1099</v>
      </c>
      <c r="B119" s="1149">
        <v>46462</v>
      </c>
      <c r="C119" s="749" t="s">
        <v>356</v>
      </c>
      <c r="D119" s="749" t="s">
        <v>665</v>
      </c>
      <c r="E119" s="750">
        <v>2500000000</v>
      </c>
      <c r="F119" s="750" t="s">
        <v>861</v>
      </c>
      <c r="H119" s="1149"/>
      <c r="I119" s="749"/>
      <c r="J119" s="749"/>
      <c r="K119" s="750">
        <v>0</v>
      </c>
      <c r="L119" s="1010"/>
    </row>
    <row r="120" spans="1:12" x14ac:dyDescent="0.2">
      <c r="A120" s="868" t="s">
        <v>1100</v>
      </c>
      <c r="B120" s="1149">
        <v>46644</v>
      </c>
      <c r="C120" s="749" t="s">
        <v>356</v>
      </c>
      <c r="D120" s="749" t="s">
        <v>665</v>
      </c>
      <c r="E120" s="750">
        <v>2500000000</v>
      </c>
      <c r="F120" s="750" t="s">
        <v>861</v>
      </c>
      <c r="H120" s="1149"/>
      <c r="I120" s="749"/>
      <c r="J120" s="749"/>
      <c r="K120" s="750">
        <v>0</v>
      </c>
      <c r="L120" s="1010"/>
    </row>
    <row r="121" spans="1:12" x14ac:dyDescent="0.2">
      <c r="A121" s="868" t="s">
        <v>1101</v>
      </c>
      <c r="B121" s="1149">
        <v>46854</v>
      </c>
      <c r="C121" s="749" t="s">
        <v>356</v>
      </c>
      <c r="D121" s="749" t="s">
        <v>665</v>
      </c>
      <c r="E121" s="750">
        <v>2500000000</v>
      </c>
      <c r="F121" s="750" t="s">
        <v>861</v>
      </c>
      <c r="H121" s="1149"/>
      <c r="I121" s="749"/>
      <c r="J121" s="749"/>
      <c r="K121" s="750">
        <v>0</v>
      </c>
      <c r="L121" s="1010"/>
    </row>
    <row r="122" spans="1:12" x14ac:dyDescent="0.2">
      <c r="A122" s="868" t="s">
        <v>1102</v>
      </c>
      <c r="B122" s="1149">
        <v>46973</v>
      </c>
      <c r="C122" s="749" t="s">
        <v>356</v>
      </c>
      <c r="D122" s="749" t="s">
        <v>665</v>
      </c>
      <c r="E122" s="750">
        <v>2500000000</v>
      </c>
      <c r="F122" s="750" t="s">
        <v>861</v>
      </c>
      <c r="H122" s="1149"/>
      <c r="I122" s="749"/>
      <c r="J122" s="749"/>
      <c r="K122" s="750">
        <v>0</v>
      </c>
      <c r="L122" s="1010"/>
    </row>
    <row r="123" spans="1:12" x14ac:dyDescent="0.2">
      <c r="A123" s="868" t="s">
        <v>1103</v>
      </c>
      <c r="B123" s="1149">
        <v>46917</v>
      </c>
      <c r="C123" s="749" t="s">
        <v>356</v>
      </c>
      <c r="D123" s="749" t="s">
        <v>665</v>
      </c>
      <c r="E123" s="750">
        <v>2500000000</v>
      </c>
      <c r="F123" s="750" t="s">
        <v>861</v>
      </c>
      <c r="H123" s="1149"/>
      <c r="I123" s="749"/>
      <c r="J123" s="749"/>
      <c r="K123" s="750">
        <v>0</v>
      </c>
      <c r="L123" s="1010"/>
    </row>
    <row r="124" spans="1:12" x14ac:dyDescent="0.2">
      <c r="A124" s="868" t="s">
        <v>1104</v>
      </c>
      <c r="B124" s="1149">
        <v>47038</v>
      </c>
      <c r="C124" s="749" t="s">
        <v>356</v>
      </c>
      <c r="D124" s="749" t="s">
        <v>665</v>
      </c>
      <c r="E124" s="750">
        <v>2500000000</v>
      </c>
      <c r="F124" s="750" t="s">
        <v>861</v>
      </c>
      <c r="H124" s="1149"/>
      <c r="I124" s="749"/>
      <c r="J124" s="749"/>
      <c r="K124" s="750">
        <v>0</v>
      </c>
      <c r="L124" s="1010"/>
    </row>
    <row r="125" spans="1:12" x14ac:dyDescent="0.2">
      <c r="A125" s="868" t="s">
        <v>1138</v>
      </c>
      <c r="B125" s="1149">
        <v>46443</v>
      </c>
      <c r="C125" s="749" t="s">
        <v>356</v>
      </c>
      <c r="D125" s="749" t="s">
        <v>665</v>
      </c>
      <c r="E125" s="750">
        <v>2500000000</v>
      </c>
      <c r="F125" s="750" t="s">
        <v>861</v>
      </c>
      <c r="H125" s="1149"/>
      <c r="I125" s="749"/>
      <c r="J125" s="749"/>
      <c r="K125" s="750"/>
      <c r="L125" s="1010"/>
    </row>
    <row r="126" spans="1:12" x14ac:dyDescent="0.2">
      <c r="A126" s="868" t="s">
        <v>1139</v>
      </c>
      <c r="B126" s="1149">
        <v>47080</v>
      </c>
      <c r="C126" s="749" t="s">
        <v>356</v>
      </c>
      <c r="D126" s="749" t="s">
        <v>665</v>
      </c>
      <c r="E126" s="750">
        <v>2500000000</v>
      </c>
      <c r="F126" s="750" t="s">
        <v>861</v>
      </c>
      <c r="H126" s="1149"/>
      <c r="I126" s="749"/>
      <c r="J126" s="749"/>
      <c r="K126" s="750"/>
      <c r="L126" s="1010"/>
    </row>
    <row r="127" spans="1:12" x14ac:dyDescent="0.2">
      <c r="A127" s="868" t="s">
        <v>1140</v>
      </c>
      <c r="B127" s="1149">
        <v>47197</v>
      </c>
      <c r="C127" s="749" t="s">
        <v>356</v>
      </c>
      <c r="D127" s="749" t="s">
        <v>665</v>
      </c>
      <c r="E127" s="750">
        <v>3000000000</v>
      </c>
      <c r="F127" s="750" t="s">
        <v>861</v>
      </c>
      <c r="H127" s="1149"/>
      <c r="I127" s="749"/>
      <c r="J127" s="749"/>
      <c r="K127" s="750"/>
      <c r="L127" s="1010"/>
    </row>
    <row r="128" spans="1:12" x14ac:dyDescent="0.2">
      <c r="A128" s="868" t="s">
        <v>1141</v>
      </c>
      <c r="B128" s="1149">
        <v>47288</v>
      </c>
      <c r="C128" s="749" t="s">
        <v>356</v>
      </c>
      <c r="D128" s="749" t="s">
        <v>665</v>
      </c>
      <c r="E128" s="750">
        <v>3500000000</v>
      </c>
      <c r="F128" s="750" t="s">
        <v>861</v>
      </c>
      <c r="H128" s="1149"/>
      <c r="I128" s="749"/>
      <c r="J128" s="749"/>
      <c r="K128" s="750"/>
      <c r="L128" s="1010"/>
    </row>
    <row r="129" spans="1:12" x14ac:dyDescent="0.2">
      <c r="A129" s="868" t="s">
        <v>1142</v>
      </c>
      <c r="B129" s="1149">
        <v>47351</v>
      </c>
      <c r="C129" s="749" t="s">
        <v>356</v>
      </c>
      <c r="D129" s="749" t="s">
        <v>665</v>
      </c>
      <c r="E129" s="750">
        <v>3500000000</v>
      </c>
      <c r="F129" s="750" t="s">
        <v>861</v>
      </c>
      <c r="H129" s="1149"/>
      <c r="I129" s="749"/>
      <c r="J129" s="749"/>
      <c r="K129" s="750"/>
      <c r="L129" s="1010"/>
    </row>
    <row r="130" spans="1:12" hidden="1" x14ac:dyDescent="0.2">
      <c r="A130" s="1011" t="s">
        <v>751</v>
      </c>
      <c r="C130" s="862"/>
      <c r="D130" s="862" t="s">
        <v>1097</v>
      </c>
      <c r="I130" s="862"/>
      <c r="J130" s="862" t="s">
        <v>1097</v>
      </c>
      <c r="L130" s="1008"/>
    </row>
    <row r="131" spans="1:12" hidden="1" x14ac:dyDescent="0.2">
      <c r="A131" s="1007" t="s">
        <v>749</v>
      </c>
      <c r="C131" s="862"/>
      <c r="D131" s="862" t="s">
        <v>1097</v>
      </c>
      <c r="E131" s="103">
        <v>0</v>
      </c>
      <c r="I131" s="862"/>
      <c r="J131" s="862" t="s">
        <v>1097</v>
      </c>
      <c r="K131" s="103">
        <v>0</v>
      </c>
      <c r="L131" s="1008"/>
    </row>
    <row r="132" spans="1:12" hidden="1" x14ac:dyDescent="0.2">
      <c r="A132" s="1007" t="s">
        <v>749</v>
      </c>
      <c r="C132" s="862"/>
      <c r="D132" s="862" t="s">
        <v>1097</v>
      </c>
      <c r="E132" s="103">
        <v>0</v>
      </c>
      <c r="I132" s="862"/>
      <c r="J132" s="862" t="s">
        <v>1097</v>
      </c>
      <c r="K132" s="103">
        <v>0</v>
      </c>
      <c r="L132" s="1008"/>
    </row>
    <row r="133" spans="1:12" hidden="1" x14ac:dyDescent="0.2">
      <c r="A133" s="1007" t="s">
        <v>205</v>
      </c>
      <c r="C133" s="862"/>
      <c r="D133" s="862" t="s">
        <v>1097</v>
      </c>
      <c r="E133" s="103">
        <v>0</v>
      </c>
      <c r="I133" s="862"/>
      <c r="J133" s="862" t="s">
        <v>1097</v>
      </c>
      <c r="K133" s="103">
        <v>0</v>
      </c>
      <c r="L133" s="1008"/>
    </row>
    <row r="134" spans="1:12" x14ac:dyDescent="0.2">
      <c r="A134" s="772" t="s">
        <v>754</v>
      </c>
      <c r="B134" s="363"/>
      <c r="C134" s="1150"/>
      <c r="D134" s="1150" t="s">
        <v>1097</v>
      </c>
      <c r="E134" s="363"/>
      <c r="F134" s="363"/>
      <c r="G134" s="363"/>
      <c r="H134" s="363"/>
      <c r="I134" s="1150"/>
      <c r="J134" s="1150" t="s">
        <v>1097</v>
      </c>
      <c r="K134" s="363"/>
      <c r="L134" s="1012"/>
    </row>
    <row r="135" spans="1:12" x14ac:dyDescent="0.2">
      <c r="A135" s="1005" t="s">
        <v>858</v>
      </c>
      <c r="B135" s="873">
        <v>45154</v>
      </c>
      <c r="C135" s="862" t="s">
        <v>356</v>
      </c>
      <c r="D135" s="862" t="s">
        <v>665</v>
      </c>
      <c r="E135" s="1144">
        <v>2493151</v>
      </c>
      <c r="F135" s="103" t="s">
        <v>859</v>
      </c>
      <c r="H135" s="873">
        <v>45154</v>
      </c>
      <c r="I135" s="862" t="s">
        <v>356</v>
      </c>
      <c r="J135" s="862" t="s">
        <v>665</v>
      </c>
      <c r="K135" s="1144">
        <v>30301371</v>
      </c>
      <c r="L135" s="1008" t="s">
        <v>859</v>
      </c>
    </row>
    <row r="136" spans="1:12" x14ac:dyDescent="0.2">
      <c r="A136" s="1007" t="s">
        <v>860</v>
      </c>
      <c r="B136" s="1149">
        <v>45473</v>
      </c>
      <c r="C136" s="862" t="s">
        <v>356</v>
      </c>
      <c r="D136" s="862" t="s">
        <v>665</v>
      </c>
      <c r="E136" s="1144">
        <v>53602040</v>
      </c>
      <c r="F136" s="103" t="s">
        <v>859</v>
      </c>
      <c r="H136" s="1149">
        <v>45286</v>
      </c>
      <c r="I136" s="862" t="s">
        <v>356</v>
      </c>
      <c r="J136" s="862" t="s">
        <v>665</v>
      </c>
      <c r="K136" s="1144">
        <v>86943855</v>
      </c>
      <c r="L136" s="1008" t="s">
        <v>859</v>
      </c>
    </row>
    <row r="137" spans="1:12" x14ac:dyDescent="0.2">
      <c r="A137" s="1007" t="s">
        <v>992</v>
      </c>
      <c r="B137" s="1149">
        <v>45427</v>
      </c>
      <c r="C137" s="862" t="s">
        <v>356</v>
      </c>
      <c r="D137" s="862" t="s">
        <v>665</v>
      </c>
      <c r="E137" s="1144">
        <v>99112318</v>
      </c>
      <c r="F137" s="103" t="s">
        <v>861</v>
      </c>
      <c r="H137" s="1149">
        <v>45189</v>
      </c>
      <c r="I137" s="862" t="s">
        <v>356</v>
      </c>
      <c r="J137" s="862" t="s">
        <v>665</v>
      </c>
      <c r="K137" s="1144">
        <v>37379343</v>
      </c>
      <c r="L137" s="1008" t="s">
        <v>861</v>
      </c>
    </row>
    <row r="138" spans="1:12" x14ac:dyDescent="0.2">
      <c r="A138" s="1007" t="s">
        <v>863</v>
      </c>
      <c r="B138" s="1149">
        <v>45425</v>
      </c>
      <c r="C138" s="862" t="s">
        <v>356</v>
      </c>
      <c r="D138" s="862" t="s">
        <v>665</v>
      </c>
      <c r="E138" s="1144">
        <v>201196853</v>
      </c>
      <c r="F138" s="103" t="s">
        <v>861</v>
      </c>
      <c r="H138" s="1149">
        <v>45242</v>
      </c>
      <c r="I138" s="862" t="s">
        <v>356</v>
      </c>
      <c r="J138" s="862" t="s">
        <v>665</v>
      </c>
      <c r="K138" s="1144">
        <v>101899914</v>
      </c>
      <c r="L138" s="1008" t="s">
        <v>861</v>
      </c>
    </row>
    <row r="139" spans="1:12" x14ac:dyDescent="0.2">
      <c r="A139" s="1007" t="s">
        <v>864</v>
      </c>
      <c r="B139" s="1149">
        <v>45369</v>
      </c>
      <c r="C139" s="862" t="s">
        <v>356</v>
      </c>
      <c r="D139" s="862" t="s">
        <v>665</v>
      </c>
      <c r="E139" s="1144">
        <v>38003425</v>
      </c>
      <c r="F139" s="103" t="s">
        <v>861</v>
      </c>
      <c r="H139" s="1149">
        <v>45237</v>
      </c>
      <c r="I139" s="862" t="s">
        <v>356</v>
      </c>
      <c r="J139" s="862" t="s">
        <v>665</v>
      </c>
      <c r="K139" s="1144">
        <v>53527398</v>
      </c>
      <c r="L139" s="1008" t="s">
        <v>861</v>
      </c>
    </row>
    <row r="140" spans="1:12" x14ac:dyDescent="0.2">
      <c r="A140" s="978" t="s">
        <v>1137</v>
      </c>
      <c r="B140" s="1149">
        <v>45304</v>
      </c>
      <c r="C140" s="862" t="s">
        <v>356</v>
      </c>
      <c r="D140" s="862" t="s">
        <v>665</v>
      </c>
      <c r="E140" s="1144">
        <v>31608102</v>
      </c>
      <c r="F140" s="103" t="s">
        <v>859</v>
      </c>
      <c r="H140" s="1149">
        <v>45096</v>
      </c>
      <c r="I140" s="862" t="s">
        <v>356</v>
      </c>
      <c r="J140" s="862" t="s">
        <v>665</v>
      </c>
      <c r="K140" s="1144">
        <v>43253025</v>
      </c>
      <c r="L140" s="1008" t="s">
        <v>859</v>
      </c>
    </row>
    <row r="141" spans="1:12" x14ac:dyDescent="0.2">
      <c r="A141" s="1007" t="s">
        <v>866</v>
      </c>
      <c r="B141" s="1149"/>
      <c r="C141" s="862" t="s">
        <v>356</v>
      </c>
      <c r="D141" s="862" t="s">
        <v>665</v>
      </c>
      <c r="E141" s="1144">
        <v>0</v>
      </c>
      <c r="F141" s="103" t="s">
        <v>867</v>
      </c>
      <c r="H141" s="1149">
        <v>45047</v>
      </c>
      <c r="I141" s="862" t="s">
        <v>356</v>
      </c>
      <c r="J141" s="862" t="s">
        <v>665</v>
      </c>
      <c r="K141" s="1144">
        <v>26734962</v>
      </c>
      <c r="L141" s="1008" t="s">
        <v>859</v>
      </c>
    </row>
    <row r="142" spans="1:12" x14ac:dyDescent="0.2">
      <c r="A142" s="1007" t="s">
        <v>869</v>
      </c>
      <c r="B142" s="1149">
        <v>45470</v>
      </c>
      <c r="C142" s="862" t="s">
        <v>356</v>
      </c>
      <c r="D142" s="862" t="s">
        <v>665</v>
      </c>
      <c r="E142" s="1144">
        <v>44563853</v>
      </c>
      <c r="F142" s="103" t="s">
        <v>861</v>
      </c>
      <c r="H142" s="1149">
        <v>44950</v>
      </c>
      <c r="I142" s="862" t="s">
        <v>356</v>
      </c>
      <c r="J142" s="862" t="s">
        <v>665</v>
      </c>
      <c r="K142" s="1144">
        <v>751076</v>
      </c>
      <c r="L142" s="1008" t="s">
        <v>861</v>
      </c>
    </row>
    <row r="143" spans="1:12" x14ac:dyDescent="0.2">
      <c r="A143" s="868" t="s">
        <v>1042</v>
      </c>
      <c r="B143" s="1149">
        <v>45242</v>
      </c>
      <c r="C143" s="862" t="s">
        <v>356</v>
      </c>
      <c r="D143" s="862" t="s">
        <v>665</v>
      </c>
      <c r="E143" s="1144">
        <v>12017189</v>
      </c>
      <c r="F143" s="103" t="s">
        <v>861</v>
      </c>
      <c r="H143" s="1149">
        <v>45242</v>
      </c>
      <c r="I143" s="862" t="s">
        <v>356</v>
      </c>
      <c r="J143" s="862" t="s">
        <v>665</v>
      </c>
      <c r="K143" s="1144">
        <v>68189051</v>
      </c>
      <c r="L143" s="1008" t="s">
        <v>861</v>
      </c>
    </row>
    <row r="144" spans="1:12" x14ac:dyDescent="0.2">
      <c r="A144" s="1007" t="s">
        <v>870</v>
      </c>
      <c r="B144" s="1149">
        <v>45453</v>
      </c>
      <c r="C144" s="862" t="s">
        <v>356</v>
      </c>
      <c r="D144" s="862" t="s">
        <v>665</v>
      </c>
      <c r="E144" s="1144">
        <v>119746694</v>
      </c>
      <c r="F144" s="103" t="s">
        <v>861</v>
      </c>
      <c r="H144" s="1149">
        <v>45210</v>
      </c>
      <c r="I144" s="862" t="s">
        <v>356</v>
      </c>
      <c r="J144" s="862" t="s">
        <v>665</v>
      </c>
      <c r="K144" s="1144">
        <v>75898632</v>
      </c>
      <c r="L144" s="1008" t="s">
        <v>861</v>
      </c>
    </row>
    <row r="145" spans="1:12" x14ac:dyDescent="0.2">
      <c r="A145" s="868" t="s">
        <v>1065</v>
      </c>
      <c r="B145" s="1149">
        <v>48134</v>
      </c>
      <c r="C145" s="862" t="s">
        <v>356</v>
      </c>
      <c r="D145" s="862" t="s">
        <v>665</v>
      </c>
      <c r="E145" s="1144">
        <v>4709642469</v>
      </c>
      <c r="F145" s="103" t="s">
        <v>861</v>
      </c>
      <c r="H145" s="1149">
        <v>48134</v>
      </c>
      <c r="I145" s="862" t="s">
        <v>356</v>
      </c>
      <c r="J145" s="862" t="s">
        <v>665</v>
      </c>
      <c r="K145" s="1144">
        <v>4709642469</v>
      </c>
      <c r="L145" s="1008" t="s">
        <v>861</v>
      </c>
    </row>
    <row r="146" spans="1:12" x14ac:dyDescent="0.2">
      <c r="A146" s="772" t="s">
        <v>755</v>
      </c>
      <c r="B146" s="364"/>
      <c r="C146" s="1151"/>
      <c r="D146" s="1151"/>
      <c r="E146" s="364"/>
      <c r="F146" s="364"/>
      <c r="G146" s="364"/>
      <c r="H146" s="364"/>
      <c r="I146" s="1151"/>
      <c r="J146" s="1151"/>
      <c r="K146" s="364"/>
      <c r="L146" s="1013"/>
    </row>
    <row r="147" spans="1:12" x14ac:dyDescent="0.2">
      <c r="A147" s="1005" t="s">
        <v>858</v>
      </c>
      <c r="C147" s="862" t="s">
        <v>356</v>
      </c>
      <c r="D147" s="862" t="s">
        <v>665</v>
      </c>
      <c r="E147" s="1145">
        <v>-1726032</v>
      </c>
      <c r="F147" s="103" t="s">
        <v>859</v>
      </c>
      <c r="I147" s="862" t="s">
        <v>356</v>
      </c>
      <c r="J147" s="862" t="s">
        <v>665</v>
      </c>
      <c r="K147" s="1145">
        <v>-27155252</v>
      </c>
      <c r="L147" s="1008" t="s">
        <v>859</v>
      </c>
    </row>
    <row r="148" spans="1:12" ht="15" x14ac:dyDescent="0.25">
      <c r="A148" s="1007" t="s">
        <v>860</v>
      </c>
      <c r="C148" s="862" t="s">
        <v>356</v>
      </c>
      <c r="D148" s="862" t="s">
        <v>665</v>
      </c>
      <c r="E148" s="764">
        <v>-52558864</v>
      </c>
      <c r="F148" s="103" t="s">
        <v>859</v>
      </c>
      <c r="I148" s="862" t="s">
        <v>356</v>
      </c>
      <c r="J148" s="862" t="s">
        <v>665</v>
      </c>
      <c r="K148" s="1145">
        <v>-80943988</v>
      </c>
      <c r="L148" s="1008" t="s">
        <v>859</v>
      </c>
    </row>
    <row r="149" spans="1:12" x14ac:dyDescent="0.2">
      <c r="A149" s="1007" t="s">
        <v>992</v>
      </c>
      <c r="C149" s="862" t="s">
        <v>356</v>
      </c>
      <c r="D149" s="862" t="s">
        <v>665</v>
      </c>
      <c r="E149" s="1145">
        <v>-91276784</v>
      </c>
      <c r="F149" s="103" t="s">
        <v>861</v>
      </c>
      <c r="I149" s="862" t="s">
        <v>356</v>
      </c>
      <c r="J149" s="862" t="s">
        <v>665</v>
      </c>
      <c r="K149" s="1145">
        <v>-34947191</v>
      </c>
      <c r="L149" s="1008" t="s">
        <v>861</v>
      </c>
    </row>
    <row r="150" spans="1:12" x14ac:dyDescent="0.2">
      <c r="A150" s="1007" t="s">
        <v>863</v>
      </c>
      <c r="C150" s="862" t="s">
        <v>356</v>
      </c>
      <c r="D150" s="862" t="s">
        <v>665</v>
      </c>
      <c r="E150" s="1145">
        <v>-182239875</v>
      </c>
      <c r="F150" s="103" t="s">
        <v>861</v>
      </c>
      <c r="I150" s="862" t="s">
        <v>356</v>
      </c>
      <c r="J150" s="862" t="s">
        <v>665</v>
      </c>
      <c r="K150" s="1145">
        <v>-92391592</v>
      </c>
      <c r="L150" s="1008" t="s">
        <v>861</v>
      </c>
    </row>
    <row r="151" spans="1:12" x14ac:dyDescent="0.2">
      <c r="A151" s="1007" t="s">
        <v>864</v>
      </c>
      <c r="C151" s="862" t="s">
        <v>356</v>
      </c>
      <c r="D151" s="862" t="s">
        <v>665</v>
      </c>
      <c r="E151" s="1145">
        <v>-34485615</v>
      </c>
      <c r="F151" s="103" t="s">
        <v>861</v>
      </c>
      <c r="I151" s="862" t="s">
        <v>356</v>
      </c>
      <c r="J151" s="862" t="s">
        <v>665</v>
      </c>
      <c r="K151" s="1145">
        <v>-46041096</v>
      </c>
      <c r="L151" s="1008" t="s">
        <v>861</v>
      </c>
    </row>
    <row r="152" spans="1:12" x14ac:dyDescent="0.2">
      <c r="A152" s="1007" t="s">
        <v>865</v>
      </c>
      <c r="C152" s="862" t="s">
        <v>356</v>
      </c>
      <c r="D152" s="862" t="s">
        <v>665</v>
      </c>
      <c r="E152" s="1145">
        <v>-27261118</v>
      </c>
      <c r="F152" s="103" t="s">
        <v>859</v>
      </c>
      <c r="I152" s="862" t="s">
        <v>356</v>
      </c>
      <c r="J152" s="862" t="s">
        <v>665</v>
      </c>
      <c r="K152" s="1145">
        <v>-38098862</v>
      </c>
      <c r="L152" s="1008" t="s">
        <v>859</v>
      </c>
    </row>
    <row r="153" spans="1:12" x14ac:dyDescent="0.2">
      <c r="A153" s="1007" t="s">
        <v>866</v>
      </c>
      <c r="C153" s="862" t="s">
        <v>356</v>
      </c>
      <c r="D153" s="862" t="s">
        <v>665</v>
      </c>
      <c r="E153" s="1145">
        <v>0</v>
      </c>
      <c r="F153" s="103" t="s">
        <v>867</v>
      </c>
      <c r="I153" s="862" t="s">
        <v>356</v>
      </c>
      <c r="J153" s="862" t="s">
        <v>665</v>
      </c>
      <c r="K153" s="1145">
        <v>-17984635</v>
      </c>
      <c r="L153" s="1008" t="s">
        <v>859</v>
      </c>
    </row>
    <row r="154" spans="1:12" x14ac:dyDescent="0.2">
      <c r="A154" s="1007" t="s">
        <v>869</v>
      </c>
      <c r="C154" s="862" t="s">
        <v>356</v>
      </c>
      <c r="D154" s="862" t="s">
        <v>665</v>
      </c>
      <c r="E154" s="1145">
        <v>-43902105</v>
      </c>
      <c r="F154" s="103" t="s">
        <v>861</v>
      </c>
      <c r="I154" s="862" t="s">
        <v>356</v>
      </c>
      <c r="J154" s="862" t="s">
        <v>665</v>
      </c>
      <c r="K154" s="1145">
        <v>-581478</v>
      </c>
      <c r="L154" s="1008" t="s">
        <v>861</v>
      </c>
    </row>
    <row r="155" spans="1:12" x14ac:dyDescent="0.2">
      <c r="A155" s="868" t="s">
        <v>1042</v>
      </c>
      <c r="C155" s="862" t="s">
        <v>356</v>
      </c>
      <c r="D155" s="862" t="s">
        <v>665</v>
      </c>
      <c r="E155" s="1145">
        <v>-9673180</v>
      </c>
      <c r="F155" s="103" t="s">
        <v>861</v>
      </c>
      <c r="I155" s="862" t="s">
        <v>356</v>
      </c>
      <c r="J155" s="862" t="s">
        <v>665</v>
      </c>
      <c r="K155" s="1145">
        <v>-58865480</v>
      </c>
      <c r="L155" s="1008" t="s">
        <v>861</v>
      </c>
    </row>
    <row r="156" spans="1:12" x14ac:dyDescent="0.2">
      <c r="A156" s="1007" t="s">
        <v>870</v>
      </c>
      <c r="C156" s="862" t="s">
        <v>356</v>
      </c>
      <c r="D156" s="862" t="s">
        <v>665</v>
      </c>
      <c r="E156" s="1145">
        <v>-107461368</v>
      </c>
      <c r="F156" s="103" t="s">
        <v>861</v>
      </c>
      <c r="I156" s="862" t="s">
        <v>356</v>
      </c>
      <c r="J156" s="862" t="s">
        <v>665</v>
      </c>
      <c r="K156" s="1145">
        <v>-70710564</v>
      </c>
      <c r="L156" s="1008" t="s">
        <v>861</v>
      </c>
    </row>
    <row r="157" spans="1:12" x14ac:dyDescent="0.2">
      <c r="A157" s="868" t="s">
        <v>1065</v>
      </c>
      <c r="C157" s="862" t="s">
        <v>356</v>
      </c>
      <c r="D157" s="862" t="s">
        <v>665</v>
      </c>
      <c r="E157" s="1145">
        <v>-4043840959</v>
      </c>
      <c r="F157" s="103" t="s">
        <v>861</v>
      </c>
      <c r="I157" s="862" t="s">
        <v>356</v>
      </c>
      <c r="J157" s="862" t="s">
        <v>665</v>
      </c>
      <c r="K157" s="1145">
        <v>-4510934266</v>
      </c>
      <c r="L157" s="1008" t="s">
        <v>861</v>
      </c>
    </row>
    <row r="158" spans="1:12" x14ac:dyDescent="0.2">
      <c r="A158" s="1007" t="s">
        <v>872</v>
      </c>
      <c r="C158" s="862" t="s">
        <v>356</v>
      </c>
      <c r="D158" s="862" t="s">
        <v>665</v>
      </c>
      <c r="E158" s="1145">
        <v>0</v>
      </c>
      <c r="F158" s="1152" t="s">
        <v>874</v>
      </c>
      <c r="I158" s="862" t="s">
        <v>356</v>
      </c>
      <c r="J158" s="862" t="s">
        <v>665</v>
      </c>
      <c r="K158" s="1145">
        <v>-251626</v>
      </c>
      <c r="L158" s="1153" t="s">
        <v>874</v>
      </c>
    </row>
    <row r="159" spans="1:12" x14ac:dyDescent="0.2">
      <c r="A159" s="1009" t="s">
        <v>111</v>
      </c>
      <c r="C159" s="862"/>
      <c r="D159" s="862" t="s">
        <v>1097</v>
      </c>
      <c r="I159" s="862"/>
      <c r="J159" s="862" t="s">
        <v>1097</v>
      </c>
      <c r="L159" s="1008"/>
    </row>
    <row r="160" spans="1:12" x14ac:dyDescent="0.2">
      <c r="A160" s="1007" t="s">
        <v>878</v>
      </c>
      <c r="B160" s="1149">
        <v>45097</v>
      </c>
      <c r="C160" s="862" t="s">
        <v>356</v>
      </c>
      <c r="D160" s="862" t="s">
        <v>665</v>
      </c>
      <c r="E160" s="1145">
        <v>0</v>
      </c>
      <c r="F160" s="103" t="s">
        <v>861</v>
      </c>
      <c r="H160" s="1149">
        <v>45097</v>
      </c>
      <c r="I160" s="862" t="s">
        <v>356</v>
      </c>
      <c r="J160" s="862" t="s">
        <v>665</v>
      </c>
      <c r="K160" s="1144">
        <v>324109590</v>
      </c>
      <c r="L160" s="1008" t="s">
        <v>861</v>
      </c>
    </row>
    <row r="161" spans="1:12" x14ac:dyDescent="0.2">
      <c r="A161" s="1007" t="s">
        <v>879</v>
      </c>
      <c r="B161" s="1149">
        <v>45825</v>
      </c>
      <c r="C161" s="862" t="s">
        <v>356</v>
      </c>
      <c r="D161" s="862" t="s">
        <v>665</v>
      </c>
      <c r="E161" s="1145">
        <v>1371232880</v>
      </c>
      <c r="F161" s="103" t="s">
        <v>861</v>
      </c>
      <c r="H161" s="1149">
        <v>45825</v>
      </c>
      <c r="I161" s="862" t="s">
        <v>356</v>
      </c>
      <c r="J161" s="862" t="s">
        <v>665</v>
      </c>
      <c r="K161" s="1144">
        <v>1714041100</v>
      </c>
      <c r="L161" s="1008" t="s">
        <v>861</v>
      </c>
    </row>
    <row r="162" spans="1:12" x14ac:dyDescent="0.2">
      <c r="A162" s="1007" t="s">
        <v>880</v>
      </c>
      <c r="B162" s="1149">
        <v>46098</v>
      </c>
      <c r="C162" s="862" t="s">
        <v>356</v>
      </c>
      <c r="D162" s="862" t="s">
        <v>665</v>
      </c>
      <c r="E162" s="1145">
        <v>1919726028</v>
      </c>
      <c r="F162" s="103" t="s">
        <v>861</v>
      </c>
      <c r="H162" s="1149">
        <v>46098</v>
      </c>
      <c r="I162" s="862" t="s">
        <v>356</v>
      </c>
      <c r="J162" s="862" t="s">
        <v>665</v>
      </c>
      <c r="K162" s="1144">
        <v>2268767124</v>
      </c>
      <c r="L162" s="1008" t="s">
        <v>861</v>
      </c>
    </row>
    <row r="163" spans="1:12" x14ac:dyDescent="0.2">
      <c r="A163" s="1007" t="s">
        <v>881</v>
      </c>
      <c r="B163" s="1149">
        <v>45363</v>
      </c>
      <c r="C163" s="862" t="s">
        <v>356</v>
      </c>
      <c r="D163" s="862" t="s">
        <v>665</v>
      </c>
      <c r="E163" s="1145">
        <v>605260275</v>
      </c>
      <c r="F163" s="103" t="s">
        <v>861</v>
      </c>
      <c r="H163" s="1149">
        <v>45363</v>
      </c>
      <c r="I163" s="862" t="s">
        <v>356</v>
      </c>
      <c r="J163" s="862" t="s">
        <v>665</v>
      </c>
      <c r="K163" s="1144">
        <v>933109591</v>
      </c>
      <c r="L163" s="1008" t="s">
        <v>861</v>
      </c>
    </row>
    <row r="164" spans="1:12" x14ac:dyDescent="0.2">
      <c r="A164" s="1007" t="s">
        <v>882</v>
      </c>
      <c r="B164" s="1149">
        <v>45603</v>
      </c>
      <c r="C164" s="862" t="s">
        <v>356</v>
      </c>
      <c r="D164" s="862" t="s">
        <v>665</v>
      </c>
      <c r="E164" s="1145">
        <v>1045479453</v>
      </c>
      <c r="F164" s="103" t="s">
        <v>861</v>
      </c>
      <c r="H164" s="1149">
        <v>45603</v>
      </c>
      <c r="I164" s="862" t="s">
        <v>356</v>
      </c>
      <c r="J164" s="862" t="s">
        <v>665</v>
      </c>
      <c r="K164" s="1144">
        <v>1375821919</v>
      </c>
      <c r="L164" s="1008" t="s">
        <v>861</v>
      </c>
    </row>
    <row r="165" spans="1:12" x14ac:dyDescent="0.2">
      <c r="A165" s="1007" t="s">
        <v>883</v>
      </c>
      <c r="B165" s="1149">
        <v>46210</v>
      </c>
      <c r="C165" s="862" t="s">
        <v>356</v>
      </c>
      <c r="D165" s="862" t="s">
        <v>665</v>
      </c>
      <c r="E165" s="1145">
        <v>2293075343</v>
      </c>
      <c r="F165" s="103" t="s">
        <v>861</v>
      </c>
      <c r="H165" s="1149">
        <v>46210</v>
      </c>
      <c r="I165" s="862" t="s">
        <v>356</v>
      </c>
      <c r="J165" s="862" t="s">
        <v>665</v>
      </c>
      <c r="K165" s="1144">
        <v>2645856165</v>
      </c>
      <c r="L165" s="1008" t="s">
        <v>861</v>
      </c>
    </row>
    <row r="166" spans="1:12" x14ac:dyDescent="0.2">
      <c r="A166" s="1007" t="s">
        <v>885</v>
      </c>
      <c r="B166" s="1149">
        <v>45456</v>
      </c>
      <c r="C166" s="862" t="s">
        <v>356</v>
      </c>
      <c r="D166" s="862" t="s">
        <v>665</v>
      </c>
      <c r="E166" s="1145">
        <v>330582193</v>
      </c>
      <c r="F166" s="103" t="s">
        <v>861</v>
      </c>
      <c r="H166" s="1149">
        <v>45456</v>
      </c>
      <c r="I166" s="862" t="s">
        <v>356</v>
      </c>
      <c r="J166" s="862" t="s">
        <v>665</v>
      </c>
      <c r="K166" s="1144">
        <v>483287673</v>
      </c>
      <c r="L166" s="1008" t="s">
        <v>861</v>
      </c>
    </row>
    <row r="167" spans="1:12" x14ac:dyDescent="0.2">
      <c r="A167" s="1007" t="s">
        <v>886</v>
      </c>
      <c r="B167" s="1149">
        <v>45006</v>
      </c>
      <c r="C167" s="862" t="s">
        <v>356</v>
      </c>
      <c r="D167" s="862" t="s">
        <v>665</v>
      </c>
      <c r="E167" s="1145">
        <v>0</v>
      </c>
      <c r="F167" s="103" t="s">
        <v>861</v>
      </c>
      <c r="H167" s="1149">
        <v>45006</v>
      </c>
      <c r="I167" s="862" t="s">
        <v>356</v>
      </c>
      <c r="J167" s="862" t="s">
        <v>665</v>
      </c>
      <c r="K167" s="1144">
        <v>101404109</v>
      </c>
      <c r="L167" s="1008" t="s">
        <v>861</v>
      </c>
    </row>
    <row r="168" spans="1:12" x14ac:dyDescent="0.2">
      <c r="A168" s="1007" t="s">
        <v>887</v>
      </c>
      <c r="B168" s="1149">
        <v>45244</v>
      </c>
      <c r="C168" s="862" t="s">
        <v>356</v>
      </c>
      <c r="D168" s="862" t="s">
        <v>665</v>
      </c>
      <c r="E168" s="1145">
        <v>149589041</v>
      </c>
      <c r="F168" s="103" t="s">
        <v>861</v>
      </c>
      <c r="H168" s="1149">
        <v>45244</v>
      </c>
      <c r="I168" s="862" t="s">
        <v>356</v>
      </c>
      <c r="J168" s="862" t="s">
        <v>665</v>
      </c>
      <c r="K168" s="1144">
        <v>299178083</v>
      </c>
      <c r="L168" s="1008" t="s">
        <v>861</v>
      </c>
    </row>
    <row r="169" spans="1:12" x14ac:dyDescent="0.2">
      <c r="A169" s="1007" t="s">
        <v>888</v>
      </c>
      <c r="B169" s="1149">
        <v>45729</v>
      </c>
      <c r="C169" s="862" t="s">
        <v>356</v>
      </c>
      <c r="D169" s="862" t="s">
        <v>665</v>
      </c>
      <c r="E169" s="1145">
        <v>342636986</v>
      </c>
      <c r="F169" s="103" t="s">
        <v>861</v>
      </c>
      <c r="H169" s="1149">
        <v>45729</v>
      </c>
      <c r="I169" s="862" t="s">
        <v>356</v>
      </c>
      <c r="J169" s="862" t="s">
        <v>665</v>
      </c>
      <c r="K169" s="1144">
        <v>436130136</v>
      </c>
      <c r="L169" s="1008" t="s">
        <v>861</v>
      </c>
    </row>
    <row r="170" spans="1:12" x14ac:dyDescent="0.2">
      <c r="A170" s="1007" t="s">
        <v>889</v>
      </c>
      <c r="B170" s="1149">
        <v>45183</v>
      </c>
      <c r="C170" s="862" t="s">
        <v>356</v>
      </c>
      <c r="D170" s="862" t="s">
        <v>665</v>
      </c>
      <c r="E170" s="1145">
        <v>65445205</v>
      </c>
      <c r="F170" s="103" t="s">
        <v>861</v>
      </c>
      <c r="H170" s="1149">
        <v>45183</v>
      </c>
      <c r="I170" s="862" t="s">
        <v>356</v>
      </c>
      <c r="J170" s="862" t="s">
        <v>665</v>
      </c>
      <c r="K170" s="1144">
        <v>196335615</v>
      </c>
      <c r="L170" s="1008" t="s">
        <v>861</v>
      </c>
    </row>
    <row r="171" spans="1:12" x14ac:dyDescent="0.2">
      <c r="A171" s="1007" t="s">
        <v>890</v>
      </c>
      <c r="B171" s="1149">
        <v>45547</v>
      </c>
      <c r="C171" s="862" t="s">
        <v>356</v>
      </c>
      <c r="D171" s="862" t="s">
        <v>665</v>
      </c>
      <c r="E171" s="1145">
        <v>342808220</v>
      </c>
      <c r="F171" s="103" t="s">
        <v>861</v>
      </c>
      <c r="H171" s="1149">
        <v>45547</v>
      </c>
      <c r="I171" s="862" t="s">
        <v>356</v>
      </c>
      <c r="J171" s="862" t="s">
        <v>665</v>
      </c>
      <c r="K171" s="1144">
        <v>479931508</v>
      </c>
      <c r="L171" s="1008" t="s">
        <v>861</v>
      </c>
    </row>
    <row r="172" spans="1:12" x14ac:dyDescent="0.2">
      <c r="A172" s="1007" t="s">
        <v>1043</v>
      </c>
      <c r="B172" s="1149">
        <v>45911</v>
      </c>
      <c r="C172" s="862" t="s">
        <v>356</v>
      </c>
      <c r="D172" s="862" t="s">
        <v>665</v>
      </c>
      <c r="E172" s="1145">
        <v>645102738</v>
      </c>
      <c r="F172" s="103" t="s">
        <v>861</v>
      </c>
      <c r="H172" s="1149">
        <v>45911</v>
      </c>
      <c r="I172" s="862" t="s">
        <v>356</v>
      </c>
      <c r="J172" s="862" t="s">
        <v>665</v>
      </c>
      <c r="K172" s="1144">
        <v>788458902</v>
      </c>
      <c r="L172" s="1008" t="s">
        <v>861</v>
      </c>
    </row>
    <row r="173" spans="1:12" x14ac:dyDescent="0.2">
      <c r="A173" s="1007" t="s">
        <v>1044</v>
      </c>
      <c r="B173" s="1149">
        <v>46170</v>
      </c>
      <c r="C173" s="862" t="s">
        <v>356</v>
      </c>
      <c r="D173" s="862" t="s">
        <v>665</v>
      </c>
      <c r="E173" s="1145">
        <v>867568489</v>
      </c>
      <c r="F173" s="103" t="s">
        <v>861</v>
      </c>
      <c r="H173" s="1149">
        <v>46170</v>
      </c>
      <c r="I173" s="862" t="s">
        <v>356</v>
      </c>
      <c r="J173" s="862" t="s">
        <v>665</v>
      </c>
      <c r="K173" s="1144">
        <v>1014041091</v>
      </c>
      <c r="L173" s="1008" t="s">
        <v>861</v>
      </c>
    </row>
    <row r="174" spans="1:12" x14ac:dyDescent="0.2">
      <c r="A174" s="1007" t="s">
        <v>1055</v>
      </c>
      <c r="B174" s="1149">
        <v>45911</v>
      </c>
      <c r="C174" s="862" t="s">
        <v>356</v>
      </c>
      <c r="D174" s="862" t="s">
        <v>665</v>
      </c>
      <c r="E174" s="1145">
        <v>860136990</v>
      </c>
      <c r="F174" s="103" t="s">
        <v>861</v>
      </c>
      <c r="H174" s="1149">
        <v>45911</v>
      </c>
      <c r="I174" s="862" t="s">
        <v>356</v>
      </c>
      <c r="J174" s="862" t="s">
        <v>665</v>
      </c>
      <c r="K174" s="1144">
        <v>1032164388</v>
      </c>
      <c r="L174" s="1008" t="s">
        <v>861</v>
      </c>
    </row>
    <row r="175" spans="1:12" x14ac:dyDescent="0.2">
      <c r="A175" s="1007" t="s">
        <v>1056</v>
      </c>
      <c r="B175" s="1149">
        <v>45911</v>
      </c>
      <c r="C175" s="862" t="s">
        <v>356</v>
      </c>
      <c r="D175" s="862" t="s">
        <v>665</v>
      </c>
      <c r="E175" s="1145">
        <v>889438360</v>
      </c>
      <c r="F175" s="103" t="s">
        <v>861</v>
      </c>
      <c r="H175" s="1149">
        <v>45911</v>
      </c>
      <c r="I175" s="862" t="s">
        <v>356</v>
      </c>
      <c r="J175" s="862" t="s">
        <v>665</v>
      </c>
      <c r="K175" s="1144">
        <v>1061465758</v>
      </c>
      <c r="L175" s="1008" t="s">
        <v>861</v>
      </c>
    </row>
    <row r="176" spans="1:12" x14ac:dyDescent="0.2">
      <c r="A176" s="1007" t="s">
        <v>1057</v>
      </c>
      <c r="B176" s="1149">
        <v>45911</v>
      </c>
      <c r="C176" s="862" t="s">
        <v>356</v>
      </c>
      <c r="D176" s="862" t="s">
        <v>665</v>
      </c>
      <c r="E176" s="1145">
        <v>1050256844</v>
      </c>
      <c r="F176" s="103" t="s">
        <v>861</v>
      </c>
      <c r="H176" s="1149">
        <v>45911</v>
      </c>
      <c r="I176" s="862" t="s">
        <v>356</v>
      </c>
      <c r="J176" s="862" t="s">
        <v>665</v>
      </c>
      <c r="K176" s="1144">
        <v>1196729446</v>
      </c>
      <c r="L176" s="1008" t="s">
        <v>861</v>
      </c>
    </row>
    <row r="177" spans="1:12" x14ac:dyDescent="0.2">
      <c r="A177" s="1007" t="s">
        <v>1069</v>
      </c>
      <c r="B177" s="1149">
        <v>46541</v>
      </c>
      <c r="C177" s="862" t="s">
        <v>356</v>
      </c>
      <c r="D177" s="862" t="s">
        <v>665</v>
      </c>
      <c r="E177" s="1144">
        <v>1221643840</v>
      </c>
      <c r="F177" s="103" t="s">
        <v>861</v>
      </c>
      <c r="H177" s="1149">
        <v>46541</v>
      </c>
      <c r="I177" s="862" t="s">
        <v>356</v>
      </c>
      <c r="J177" s="862" t="s">
        <v>665</v>
      </c>
      <c r="K177" s="1144">
        <v>1374349320</v>
      </c>
      <c r="L177" s="1008" t="s">
        <v>861</v>
      </c>
    </row>
    <row r="178" spans="1:12" x14ac:dyDescent="0.2">
      <c r="A178" s="1007" t="s">
        <v>1070</v>
      </c>
      <c r="B178" s="1149">
        <v>46723</v>
      </c>
      <c r="C178" s="862" t="s">
        <v>356</v>
      </c>
      <c r="D178" s="862" t="s">
        <v>665</v>
      </c>
      <c r="E178" s="1144">
        <v>1402397262</v>
      </c>
      <c r="F178" s="103" t="s">
        <v>861</v>
      </c>
      <c r="H178" s="1149">
        <v>46723</v>
      </c>
      <c r="I178" s="862" t="s">
        <v>356</v>
      </c>
      <c r="J178" s="862" t="s">
        <v>665</v>
      </c>
      <c r="K178" s="1144">
        <v>1558219180</v>
      </c>
      <c r="L178" s="1008" t="s">
        <v>861</v>
      </c>
    </row>
    <row r="179" spans="1:12" x14ac:dyDescent="0.2">
      <c r="A179" s="868" t="s">
        <v>1105</v>
      </c>
      <c r="B179" s="1149">
        <v>46462</v>
      </c>
      <c r="C179" s="1154" t="s">
        <v>356</v>
      </c>
      <c r="D179" s="1154" t="s">
        <v>665</v>
      </c>
      <c r="E179" s="1145">
        <v>1207931501</v>
      </c>
      <c r="F179" s="103" t="s">
        <v>861</v>
      </c>
      <c r="G179" s="1149"/>
      <c r="H179" s="862"/>
      <c r="I179" s="862"/>
      <c r="J179" s="1144"/>
      <c r="K179" s="103">
        <v>0</v>
      </c>
      <c r="L179" s="1008"/>
    </row>
    <row r="180" spans="1:12" x14ac:dyDescent="0.2">
      <c r="A180" s="868" t="s">
        <v>1106</v>
      </c>
      <c r="B180" s="1149">
        <v>46644</v>
      </c>
      <c r="C180" s="1154" t="s">
        <v>356</v>
      </c>
      <c r="D180" s="1154" t="s">
        <v>665</v>
      </c>
      <c r="E180" s="1145">
        <v>1372910958</v>
      </c>
      <c r="F180" s="103" t="s">
        <v>861</v>
      </c>
      <c r="G180" s="1149"/>
      <c r="H180" s="862"/>
      <c r="I180" s="862"/>
      <c r="J180" s="1144"/>
      <c r="K180" s="103">
        <v>0</v>
      </c>
      <c r="L180" s="1008"/>
    </row>
    <row r="181" spans="1:12" x14ac:dyDescent="0.2">
      <c r="A181" s="868" t="s">
        <v>1107</v>
      </c>
      <c r="B181" s="1149">
        <v>46854</v>
      </c>
      <c r="C181" s="1154" t="s">
        <v>356</v>
      </c>
      <c r="D181" s="1154" t="s">
        <v>665</v>
      </c>
      <c r="E181" s="1145">
        <v>1540383567</v>
      </c>
      <c r="F181" s="103" t="s">
        <v>861</v>
      </c>
      <c r="G181" s="1149"/>
      <c r="H181" s="862"/>
      <c r="I181" s="862"/>
      <c r="J181" s="1144"/>
      <c r="K181" s="103">
        <v>0</v>
      </c>
      <c r="L181" s="1008"/>
    </row>
    <row r="182" spans="1:12" ht="12.75" customHeight="1" x14ac:dyDescent="0.2">
      <c r="A182" s="868" t="s">
        <v>1108</v>
      </c>
      <c r="B182" s="1149">
        <v>46973</v>
      </c>
      <c r="C182" s="1154" t="s">
        <v>356</v>
      </c>
      <c r="D182" s="1154" t="s">
        <v>665</v>
      </c>
      <c r="E182" s="1145">
        <v>1668852738</v>
      </c>
      <c r="F182" s="103" t="s">
        <v>861</v>
      </c>
      <c r="G182" s="1149"/>
      <c r="H182" s="862"/>
      <c r="I182" s="862"/>
      <c r="J182" s="1144"/>
      <c r="K182" s="103">
        <v>0</v>
      </c>
      <c r="L182" s="1008"/>
    </row>
    <row r="183" spans="1:12" x14ac:dyDescent="0.2">
      <c r="A183" s="868" t="s">
        <v>1109</v>
      </c>
      <c r="B183" s="1149">
        <v>46917</v>
      </c>
      <c r="C183" s="1154" t="s">
        <v>356</v>
      </c>
      <c r="D183" s="1154" t="s">
        <v>665</v>
      </c>
      <c r="E183" s="1145">
        <v>1576917800</v>
      </c>
      <c r="F183" s="103" t="s">
        <v>861</v>
      </c>
      <c r="G183" s="1149"/>
      <c r="H183" s="862"/>
      <c r="I183" s="862"/>
      <c r="J183" s="1144"/>
      <c r="K183" s="103">
        <v>0</v>
      </c>
      <c r="L183" s="1008"/>
    </row>
    <row r="184" spans="1:12" x14ac:dyDescent="0.2">
      <c r="A184" s="868" t="s">
        <v>1110</v>
      </c>
      <c r="B184" s="1149">
        <v>47038</v>
      </c>
      <c r="C184" s="1154" t="s">
        <v>356</v>
      </c>
      <c r="D184" s="1154" t="s">
        <v>665</v>
      </c>
      <c r="E184" s="1145">
        <v>1708345896</v>
      </c>
      <c r="F184" s="103" t="s">
        <v>861</v>
      </c>
      <c r="G184" s="1149"/>
      <c r="H184" s="862"/>
      <c r="I184" s="862"/>
      <c r="J184" s="1144"/>
      <c r="K184" s="103">
        <v>0</v>
      </c>
      <c r="L184" s="1008"/>
    </row>
    <row r="185" spans="1:12" x14ac:dyDescent="0.2">
      <c r="A185" s="868" t="s">
        <v>1143</v>
      </c>
      <c r="B185" s="1149">
        <v>46443</v>
      </c>
      <c r="C185" s="1154" t="s">
        <v>356</v>
      </c>
      <c r="D185" s="1154" t="s">
        <v>665</v>
      </c>
      <c r="E185" s="1145">
        <v>1150684938</v>
      </c>
      <c r="F185" s="103" t="s">
        <v>861</v>
      </c>
      <c r="G185" s="1149"/>
      <c r="H185" s="862"/>
      <c r="I185" s="862"/>
      <c r="J185" s="1144"/>
      <c r="L185" s="1008"/>
    </row>
    <row r="186" spans="1:12" x14ac:dyDescent="0.2">
      <c r="A186" s="868" t="s">
        <v>1144</v>
      </c>
      <c r="B186" s="1149">
        <v>47080</v>
      </c>
      <c r="C186" s="1154" t="s">
        <v>356</v>
      </c>
      <c r="D186" s="1154" t="s">
        <v>665</v>
      </c>
      <c r="E186" s="1145">
        <v>1792839047</v>
      </c>
      <c r="F186" s="103" t="s">
        <v>861</v>
      </c>
      <c r="G186" s="1149"/>
      <c r="H186" s="862"/>
      <c r="I186" s="862"/>
      <c r="J186" s="1144"/>
      <c r="L186" s="1008"/>
    </row>
    <row r="187" spans="1:12" x14ac:dyDescent="0.2">
      <c r="A187" s="868" t="s">
        <v>1145</v>
      </c>
      <c r="B187" s="1149">
        <v>47197</v>
      </c>
      <c r="C187" s="1154" t="s">
        <v>356</v>
      </c>
      <c r="D187" s="1154" t="s">
        <v>665</v>
      </c>
      <c r="E187" s="1145">
        <v>2296191787</v>
      </c>
      <c r="F187" s="103" t="s">
        <v>861</v>
      </c>
      <c r="G187" s="1149"/>
      <c r="H187" s="862"/>
      <c r="I187" s="862"/>
      <c r="J187" s="1144"/>
      <c r="L187" s="1008"/>
    </row>
    <row r="188" spans="1:12" x14ac:dyDescent="0.2">
      <c r="A188" s="868" t="s">
        <v>1146</v>
      </c>
      <c r="B188" s="1149">
        <v>47288</v>
      </c>
      <c r="C188" s="1154" t="s">
        <v>356</v>
      </c>
      <c r="D188" s="1154" t="s">
        <v>665</v>
      </c>
      <c r="E188" s="1145">
        <v>2813808221</v>
      </c>
      <c r="F188" s="103" t="s">
        <v>861</v>
      </c>
      <c r="G188" s="1149"/>
      <c r="H188" s="862"/>
      <c r="I188" s="862"/>
      <c r="J188" s="1144"/>
      <c r="L188" s="1008"/>
    </row>
    <row r="189" spans="1:12" x14ac:dyDescent="0.2">
      <c r="A189" s="868" t="s">
        <v>1147</v>
      </c>
      <c r="B189" s="1149">
        <v>47351</v>
      </c>
      <c r="C189" s="1154" t="s">
        <v>356</v>
      </c>
      <c r="D189" s="1154" t="s">
        <v>665</v>
      </c>
      <c r="E189" s="1145">
        <v>2903988349</v>
      </c>
      <c r="F189" s="103" t="s">
        <v>861</v>
      </c>
      <c r="G189" s="1149"/>
      <c r="H189" s="862"/>
      <c r="I189" s="862"/>
      <c r="J189" s="1144"/>
      <c r="L189" s="1008"/>
    </row>
    <row r="190" spans="1:12" x14ac:dyDescent="0.2">
      <c r="A190" s="1155" t="s">
        <v>755</v>
      </c>
      <c r="B190" s="869"/>
      <c r="C190" s="870"/>
      <c r="D190" s="870" t="s">
        <v>1097</v>
      </c>
      <c r="E190" s="1144">
        <v>-34014015770</v>
      </c>
      <c r="H190" s="869"/>
      <c r="I190" s="870"/>
      <c r="J190" s="870" t="s">
        <v>1097</v>
      </c>
      <c r="K190" s="1144">
        <v>-18382575355</v>
      </c>
      <c r="L190" s="1008"/>
    </row>
    <row r="191" spans="1:12" x14ac:dyDescent="0.2">
      <c r="A191" s="361" t="s">
        <v>3</v>
      </c>
      <c r="B191" s="1014"/>
      <c r="C191" s="1015"/>
      <c r="D191" s="1015" t="str">
        <f>IFERROR(VLOOKUP(C191,'[1]Base de Monedas'!A:B,2,0),"")</f>
        <v/>
      </c>
      <c r="E191" s="1016">
        <v>104653854112</v>
      </c>
      <c r="F191" s="1016"/>
      <c r="G191" s="1016"/>
      <c r="H191" s="1016"/>
      <c r="I191" s="1016"/>
      <c r="J191" s="1016"/>
      <c r="K191" s="1016">
        <v>82166993256</v>
      </c>
      <c r="L191" s="1017"/>
    </row>
    <row r="192" spans="1:12" x14ac:dyDescent="0.2">
      <c r="E192" s="76"/>
      <c r="I192" s="862"/>
    </row>
    <row r="193" spans="5:5" x14ac:dyDescent="0.2">
      <c r="E193" s="1157"/>
    </row>
  </sheetData>
  <hyperlinks>
    <hyperlink ref="L1" location="BG!A1" display="BG" xr:uid="{C12B99CE-2ECD-40A5-B05A-01F7693BCDEE}"/>
    <hyperlink ref="E1" location="BG!A1" display="BG" xr:uid="{7F551F61-4460-4CB4-A3C0-E900D40C9C99}"/>
  </hyperlinks>
  <pageMargins left="0.70866141732283472" right="0.70866141732283472" top="0.51" bottom="1.19" header="0.31496062992125984" footer="1.01"/>
  <pageSetup paperSize="9" scale="75"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0">
    <tabColor theme="8" tint="-0.249977111117893"/>
  </sheetPr>
  <dimension ref="A1:D22"/>
  <sheetViews>
    <sheetView showGridLines="0" topLeftCell="A4" workbookViewId="0">
      <selection activeCell="C13" sqref="C13:C18"/>
    </sheetView>
  </sheetViews>
  <sheetFormatPr baseColWidth="10" defaultRowHeight="15" x14ac:dyDescent="0.25"/>
  <cols>
    <col min="1" max="1" width="37.5703125" customWidth="1"/>
    <col min="2" max="2" width="21.140625" customWidth="1"/>
    <col min="3" max="3" width="23.5703125" customWidth="1"/>
    <col min="4" max="4" width="2.5703125" customWidth="1"/>
  </cols>
  <sheetData>
    <row r="1" spans="1:4" x14ac:dyDescent="0.25">
      <c r="A1" s="105"/>
      <c r="B1" s="105"/>
      <c r="C1" s="105"/>
      <c r="D1" s="105"/>
    </row>
    <row r="2" spans="1:4" x14ac:dyDescent="0.25">
      <c r="A2" s="105"/>
      <c r="B2" s="105"/>
      <c r="C2" s="105"/>
      <c r="D2" s="188"/>
    </row>
    <row r="3" spans="1:4" x14ac:dyDescent="0.25">
      <c r="A3" s="105"/>
      <c r="B3" s="105"/>
      <c r="C3" s="105"/>
      <c r="D3" s="105"/>
    </row>
    <row r="4" spans="1:4" x14ac:dyDescent="0.25">
      <c r="A4" s="105"/>
      <c r="B4" s="105"/>
      <c r="C4" s="105"/>
      <c r="D4" s="105"/>
    </row>
    <row r="5" spans="1:4" x14ac:dyDescent="0.25">
      <c r="A5" s="105"/>
      <c r="B5" s="105"/>
      <c r="C5" s="105"/>
      <c r="D5" s="105"/>
    </row>
    <row r="6" spans="1:4" x14ac:dyDescent="0.25">
      <c r="A6" s="37"/>
      <c r="B6" s="105"/>
      <c r="C6" s="105"/>
      <c r="D6" s="105"/>
    </row>
    <row r="7" spans="1:4" x14ac:dyDescent="0.25">
      <c r="A7" s="196" t="s">
        <v>266</v>
      </c>
      <c r="B7" s="196"/>
      <c r="C7" s="196"/>
      <c r="D7" s="196"/>
    </row>
    <row r="8" spans="1:4" ht="54" customHeight="1" x14ac:dyDescent="0.25">
      <c r="A8" s="1382" t="s">
        <v>1148</v>
      </c>
      <c r="B8" s="1383"/>
      <c r="C8" s="1383"/>
      <c r="D8" s="1384"/>
    </row>
    <row r="9" spans="1:4" x14ac:dyDescent="0.25">
      <c r="A9" s="1018"/>
      <c r="B9" s="1381" t="s">
        <v>851</v>
      </c>
      <c r="C9" s="1381"/>
      <c r="D9" s="1019"/>
    </row>
    <row r="10" spans="1:4" x14ac:dyDescent="0.25">
      <c r="A10" s="1236"/>
      <c r="B10" s="1238">
        <v>44742</v>
      </c>
      <c r="C10" s="1238">
        <v>44926</v>
      </c>
      <c r="D10" s="1237"/>
    </row>
    <row r="11" spans="1:4" x14ac:dyDescent="0.25">
      <c r="A11" s="1020" t="s">
        <v>121</v>
      </c>
      <c r="B11" s="366">
        <f>IFERROR(IF([2]Indice!B6="","2XX2",YEAR([2]Indice!B6)),"2XX2")</f>
        <v>2022</v>
      </c>
      <c r="C11" s="366">
        <f>IFERROR(YEAR([2]Indice!B6-365),"2XX1")</f>
        <v>2021</v>
      </c>
      <c r="D11" s="1021"/>
    </row>
    <row r="12" spans="1:4" hidden="1" x14ac:dyDescent="0.25">
      <c r="A12" s="1022" t="s">
        <v>102</v>
      </c>
      <c r="B12" s="323"/>
      <c r="C12" s="1158">
        <v>0</v>
      </c>
      <c r="D12" s="1023"/>
    </row>
    <row r="13" spans="1:4" x14ac:dyDescent="0.25">
      <c r="A13" s="1159" t="s">
        <v>122</v>
      </c>
      <c r="B13" s="1160">
        <v>18524634285</v>
      </c>
      <c r="C13" s="1160">
        <v>22508257868</v>
      </c>
      <c r="D13" s="1161"/>
    </row>
    <row r="14" spans="1:4" hidden="1" x14ac:dyDescent="0.25">
      <c r="A14" s="1159" t="s">
        <v>107</v>
      </c>
      <c r="B14" s="1160"/>
      <c r="C14" s="1160">
        <v>0</v>
      </c>
      <c r="D14" s="1161"/>
    </row>
    <row r="15" spans="1:4" x14ac:dyDescent="0.25">
      <c r="A15" s="1159" t="s">
        <v>123</v>
      </c>
      <c r="B15" s="1160">
        <v>3478214139</v>
      </c>
      <c r="C15" s="1160">
        <v>3724042065</v>
      </c>
      <c r="D15" s="1161"/>
    </row>
    <row r="16" spans="1:4" x14ac:dyDescent="0.25">
      <c r="A16" s="1159" t="s">
        <v>1084</v>
      </c>
      <c r="B16" s="1160">
        <v>-3435800629</v>
      </c>
      <c r="C16" s="1160">
        <v>-3802674931</v>
      </c>
      <c r="D16" s="1161"/>
    </row>
    <row r="17" spans="1:4" x14ac:dyDescent="0.25">
      <c r="A17" s="1159" t="s">
        <v>124</v>
      </c>
      <c r="B17" s="1160">
        <v>10731421244</v>
      </c>
      <c r="C17" s="1160">
        <v>7867075360</v>
      </c>
      <c r="D17" s="1161"/>
    </row>
    <row r="18" spans="1:4" x14ac:dyDescent="0.25">
      <c r="A18" s="1159" t="s">
        <v>1085</v>
      </c>
      <c r="B18" s="1160">
        <v>-10805256857</v>
      </c>
      <c r="C18" s="1160">
        <v>-7856797957</v>
      </c>
      <c r="D18" s="1161"/>
    </row>
    <row r="19" spans="1:4" x14ac:dyDescent="0.25">
      <c r="A19" s="1210" t="s">
        <v>118</v>
      </c>
      <c r="B19" s="1211">
        <v>18493212182</v>
      </c>
      <c r="C19" s="1211">
        <v>22439902405</v>
      </c>
      <c r="D19" s="1212"/>
    </row>
    <row r="20" spans="1:4" x14ac:dyDescent="0.25">
      <c r="A20" s="1025"/>
      <c r="B20" s="878"/>
      <c r="C20" s="105"/>
      <c r="D20" s="1024"/>
    </row>
    <row r="21" spans="1:4" x14ac:dyDescent="0.25">
      <c r="A21" s="1026"/>
      <c r="B21" s="1027"/>
      <c r="C21" s="1027"/>
      <c r="D21" s="1028"/>
    </row>
    <row r="22" spans="1:4" x14ac:dyDescent="0.25">
      <c r="B22" s="776"/>
    </row>
  </sheetData>
  <mergeCells count="2">
    <mergeCell ref="B9:C9"/>
    <mergeCell ref="A8:D8"/>
  </mergeCells>
  <pageMargins left="1.1023622047244095" right="0.70866141732283472" top="1.1023622047244095" bottom="0.74803149606299213" header="0.31496062992125984" footer="0.31496062992125984"/>
  <pageSetup paperSize="9"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theme="8" tint="-0.249977111117893"/>
  </sheetPr>
  <dimension ref="A1:AG17"/>
  <sheetViews>
    <sheetView workbookViewId="0">
      <selection activeCell="A25" sqref="A25"/>
    </sheetView>
  </sheetViews>
  <sheetFormatPr baseColWidth="10" defaultRowHeight="12.75" x14ac:dyDescent="0.2"/>
  <cols>
    <col min="1" max="1" width="56.28515625" style="105" customWidth="1"/>
    <col min="2" max="2" width="15.28515625" style="105" bestFit="1" customWidth="1"/>
    <col min="3" max="3" width="16.28515625" style="105" customWidth="1"/>
    <col min="4" max="4" width="2" style="105" customWidth="1"/>
    <col min="5" max="33" width="11.42578125" style="105"/>
    <col min="34" max="16384" width="11.42578125" style="35"/>
  </cols>
  <sheetData>
    <row r="1" spans="1:33" x14ac:dyDescent="0.2">
      <c r="A1" s="105" t="str">
        <f>Indice!C1</f>
        <v>ELECTROBAN SAECA</v>
      </c>
      <c r="E1" s="105">
        <v>29</v>
      </c>
      <c r="F1" s="188" t="s">
        <v>120</v>
      </c>
    </row>
    <row r="2" spans="1:33" x14ac:dyDescent="0.2">
      <c r="F2" s="188"/>
    </row>
    <row r="3" spans="1:33" x14ac:dyDescent="0.2">
      <c r="F3" s="188"/>
    </row>
    <row r="4" spans="1:33" x14ac:dyDescent="0.2">
      <c r="F4" s="188"/>
    </row>
    <row r="5" spans="1:33" x14ac:dyDescent="0.2">
      <c r="F5" s="188"/>
    </row>
    <row r="6" spans="1:33" x14ac:dyDescent="0.2">
      <c r="A6" s="182"/>
    </row>
    <row r="7" spans="1:33" x14ac:dyDescent="0.2">
      <c r="A7" s="292" t="s">
        <v>267</v>
      </c>
      <c r="B7" s="255"/>
      <c r="C7" s="255"/>
      <c r="D7" s="293"/>
      <c r="T7" s="35"/>
      <c r="U7" s="35"/>
      <c r="V7" s="35"/>
      <c r="W7" s="35"/>
      <c r="X7" s="35"/>
      <c r="Y7" s="35"/>
      <c r="Z7" s="35"/>
      <c r="AA7" s="35"/>
      <c r="AB7" s="35"/>
      <c r="AC7" s="35"/>
      <c r="AD7" s="35"/>
      <c r="AE7" s="35"/>
      <c r="AF7" s="35"/>
      <c r="AG7" s="35"/>
    </row>
    <row r="8" spans="1:33" x14ac:dyDescent="0.2">
      <c r="A8" s="182" t="s">
        <v>1122</v>
      </c>
      <c r="D8" s="245"/>
    </row>
    <row r="9" spans="1:33" x14ac:dyDescent="0.2">
      <c r="A9" s="844" t="s">
        <v>993</v>
      </c>
      <c r="B9" s="1030">
        <v>44742</v>
      </c>
      <c r="C9" s="1030">
        <v>44561</v>
      </c>
      <c r="D9" s="1031"/>
    </row>
    <row r="10" spans="1:33" x14ac:dyDescent="0.2">
      <c r="A10" s="372" t="s">
        <v>63</v>
      </c>
      <c r="B10" s="373">
        <v>2022</v>
      </c>
      <c r="C10" s="373">
        <v>2021</v>
      </c>
      <c r="D10" s="371"/>
    </row>
    <row r="11" spans="1:33" x14ac:dyDescent="0.2">
      <c r="A11" s="244" t="s">
        <v>125</v>
      </c>
      <c r="B11" s="368">
        <v>1025971823</v>
      </c>
      <c r="C11" s="368">
        <v>976862527</v>
      </c>
      <c r="D11" s="245"/>
      <c r="F11" s="429"/>
    </row>
    <row r="12" spans="1:33" x14ac:dyDescent="0.2">
      <c r="A12" s="244" t="s">
        <v>126</v>
      </c>
      <c r="B12" s="368">
        <v>289847495</v>
      </c>
      <c r="C12" s="368">
        <v>354848825</v>
      </c>
      <c r="D12" s="245"/>
    </row>
    <row r="13" spans="1:33" hidden="1" x14ac:dyDescent="0.2">
      <c r="A13" s="244" t="s">
        <v>127</v>
      </c>
      <c r="B13" s="322">
        <v>0</v>
      </c>
      <c r="C13" s="322">
        <v>0</v>
      </c>
      <c r="D13" s="245"/>
    </row>
    <row r="14" spans="1:33" x14ac:dyDescent="0.2">
      <c r="A14" s="244" t="s">
        <v>813</v>
      </c>
      <c r="B14" s="368">
        <v>448593746</v>
      </c>
      <c r="C14" s="368">
        <v>1081717</v>
      </c>
      <c r="D14" s="245"/>
    </row>
    <row r="15" spans="1:33" x14ac:dyDescent="0.2">
      <c r="A15" s="244" t="s">
        <v>814</v>
      </c>
      <c r="B15" s="368">
        <v>13883848</v>
      </c>
      <c r="C15" s="368">
        <v>-6202438</v>
      </c>
      <c r="D15" s="245"/>
    </row>
    <row r="16" spans="1:33" x14ac:dyDescent="0.2">
      <c r="A16" s="244" t="s">
        <v>815</v>
      </c>
      <c r="B16" s="368">
        <v>56662679</v>
      </c>
      <c r="C16" s="368">
        <v>64411758</v>
      </c>
      <c r="D16" s="245"/>
    </row>
    <row r="17" spans="1:4" ht="14.25" x14ac:dyDescent="0.2">
      <c r="A17" s="369" t="s">
        <v>3</v>
      </c>
      <c r="B17" s="1029">
        <v>1834959591</v>
      </c>
      <c r="C17" s="1029">
        <v>1391002389</v>
      </c>
      <c r="D17" s="370"/>
    </row>
  </sheetData>
  <hyperlinks>
    <hyperlink ref="F1" location="BG!A1" display="BG" xr:uid="{00000000-0004-0000-1800-000000000000}"/>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theme="8" tint="-0.249977111117893"/>
  </sheetPr>
  <dimension ref="A1:O15"/>
  <sheetViews>
    <sheetView workbookViewId="0">
      <selection activeCell="C15" sqref="C15"/>
    </sheetView>
  </sheetViews>
  <sheetFormatPr baseColWidth="10" defaultRowHeight="12.75" x14ac:dyDescent="0.2"/>
  <cols>
    <col min="1" max="1" width="37.5703125" style="105" customWidth="1"/>
    <col min="2" max="2" width="21.85546875" style="105" customWidth="1"/>
    <col min="3" max="3" width="22" style="105" customWidth="1"/>
    <col min="4" max="5" width="11.42578125" style="105"/>
    <col min="6" max="6" width="7.42578125" style="105" customWidth="1"/>
    <col min="7" max="15" width="11.42578125" style="105"/>
    <col min="16" max="16384" width="11.42578125" style="35"/>
  </cols>
  <sheetData>
    <row r="1" spans="1:7" x14ac:dyDescent="0.2">
      <c r="A1" s="415" t="str">
        <f>Indice!C1</f>
        <v>ELECTROBAN SAECA</v>
      </c>
      <c r="E1" s="105">
        <v>30</v>
      </c>
      <c r="G1" s="188" t="s">
        <v>120</v>
      </c>
    </row>
    <row r="6" spans="1:7" ht="18" customHeight="1" x14ac:dyDescent="0.2">
      <c r="A6" s="182"/>
    </row>
    <row r="7" spans="1:7" x14ac:dyDescent="0.2">
      <c r="A7" s="292" t="s">
        <v>280</v>
      </c>
      <c r="B7" s="255"/>
      <c r="C7" s="293"/>
    </row>
    <row r="8" spans="1:7" s="37" customFormat="1" x14ac:dyDescent="0.2">
      <c r="A8" s="236" t="s">
        <v>1122</v>
      </c>
      <c r="B8" s="219"/>
      <c r="C8" s="374"/>
    </row>
    <row r="9" spans="1:7" x14ac:dyDescent="0.2">
      <c r="A9" s="844" t="s">
        <v>978</v>
      </c>
      <c r="B9" s="730">
        <v>44742</v>
      </c>
      <c r="C9" s="845">
        <v>44561</v>
      </c>
    </row>
    <row r="10" spans="1:7" x14ac:dyDescent="0.2">
      <c r="A10" s="887" t="s">
        <v>64</v>
      </c>
      <c r="B10" s="366">
        <f>IFERROR(IF(Indice!B6="","2XX2",YEAR(Indice!B6)),"2XX2")</f>
        <v>2022</v>
      </c>
      <c r="C10" s="562">
        <f>IFERROR(YEAR(Indice!B6-365),"2XX1")</f>
        <v>2021</v>
      </c>
    </row>
    <row r="11" spans="1:7" x14ac:dyDescent="0.2">
      <c r="A11" s="244" t="s">
        <v>816</v>
      </c>
      <c r="B11" s="368">
        <v>66674266</v>
      </c>
      <c r="C11" s="563">
        <v>71707568</v>
      </c>
    </row>
    <row r="12" spans="1:7" x14ac:dyDescent="0.2">
      <c r="A12" s="244" t="s">
        <v>817</v>
      </c>
      <c r="B12" s="368">
        <v>669675519</v>
      </c>
      <c r="C12" s="563">
        <v>907039379</v>
      </c>
    </row>
    <row r="13" spans="1:7" hidden="1" x14ac:dyDescent="0.2">
      <c r="A13" s="244" t="s">
        <v>818</v>
      </c>
      <c r="B13" s="322">
        <v>0</v>
      </c>
      <c r="C13" s="564">
        <v>0</v>
      </c>
    </row>
    <row r="14" spans="1:7" x14ac:dyDescent="0.2">
      <c r="A14" s="244" t="s">
        <v>819</v>
      </c>
      <c r="B14" s="368">
        <v>-542692649</v>
      </c>
      <c r="C14" s="563">
        <v>720620133</v>
      </c>
    </row>
    <row r="15" spans="1:7" x14ac:dyDescent="0.2">
      <c r="A15" s="365" t="s">
        <v>3</v>
      </c>
      <c r="B15" s="375">
        <v>193657136</v>
      </c>
      <c r="C15" s="488">
        <v>1699367080</v>
      </c>
    </row>
  </sheetData>
  <hyperlinks>
    <hyperlink ref="G1" location="BG!A1" display="BG" xr:uid="{00000000-0004-0000-1900-000000000000}"/>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theme="8" tint="-0.249977111117893"/>
  </sheetPr>
  <dimension ref="A1:M24"/>
  <sheetViews>
    <sheetView showGridLines="0" zoomScaleNormal="100" zoomScaleSheetLayoutView="90" workbookViewId="0">
      <pane ySplit="9" topLeftCell="A10" activePane="bottomLeft" state="frozen"/>
      <selection activeCell="A24" sqref="A24"/>
      <selection pane="bottomLeft" activeCell="C25" sqref="C25"/>
    </sheetView>
  </sheetViews>
  <sheetFormatPr baseColWidth="10" defaultRowHeight="12.75" x14ac:dyDescent="0.2"/>
  <cols>
    <col min="1" max="1" width="42.7109375" style="105" customWidth="1"/>
    <col min="2" max="3" width="22.7109375" style="105" customWidth="1"/>
    <col min="4" max="4" width="3.28515625" style="105" customWidth="1"/>
    <col min="5" max="5" width="11.42578125" style="105" customWidth="1"/>
    <col min="6" max="13" width="11.42578125" style="105"/>
    <col min="14" max="16384" width="11.42578125" style="35"/>
  </cols>
  <sheetData>
    <row r="1" spans="1:13" s="48" customFormat="1" x14ac:dyDescent="0.2">
      <c r="A1" s="415" t="str">
        <f>Indice!C1</f>
        <v>ELECTROBAN SAECA</v>
      </c>
      <c r="B1" s="415"/>
      <c r="C1" s="204">
        <v>31</v>
      </c>
      <c r="E1" s="478" t="s">
        <v>120</v>
      </c>
      <c r="F1" s="415"/>
      <c r="G1" s="415"/>
      <c r="H1" s="415"/>
      <c r="I1" s="415"/>
      <c r="J1" s="415"/>
      <c r="K1" s="415"/>
      <c r="L1" s="415"/>
      <c r="M1" s="415"/>
    </row>
    <row r="2" spans="1:13" x14ac:dyDescent="0.2">
      <c r="D2" s="188"/>
    </row>
    <row r="3" spans="1:13" x14ac:dyDescent="0.2">
      <c r="D3" s="188"/>
    </row>
    <row r="4" spans="1:13" x14ac:dyDescent="0.2">
      <c r="D4" s="188"/>
    </row>
    <row r="5" spans="1:13" x14ac:dyDescent="0.2">
      <c r="D5" s="188"/>
    </row>
    <row r="7" spans="1:13" x14ac:dyDescent="0.2">
      <c r="A7" s="182" t="s">
        <v>1122</v>
      </c>
    </row>
    <row r="8" spans="1:13" ht="24.75" customHeight="1" x14ac:dyDescent="0.2">
      <c r="A8" s="1378" t="s">
        <v>854</v>
      </c>
      <c r="B8" s="1379"/>
      <c r="C8" s="1379"/>
      <c r="D8" s="1380"/>
    </row>
    <row r="9" spans="1:13" x14ac:dyDescent="0.2">
      <c r="A9" s="244"/>
      <c r="D9" s="245"/>
    </row>
    <row r="10" spans="1:13" x14ac:dyDescent="0.2">
      <c r="A10" s="844"/>
      <c r="B10" s="730">
        <v>44742</v>
      </c>
      <c r="C10" s="1030">
        <v>44561</v>
      </c>
      <c r="D10" s="1031"/>
    </row>
    <row r="11" spans="1:13" x14ac:dyDescent="0.2">
      <c r="A11" s="1385" t="s">
        <v>853</v>
      </c>
      <c r="B11" s="366">
        <f>IFERROR(IF(Indice!B6="","2XX2",YEAR(Indice!B6)),"2XX2")</f>
        <v>2022</v>
      </c>
      <c r="C11" s="366">
        <f>IFERROR(YEAR(Indice!B6-365),"2XX1")</f>
        <v>2021</v>
      </c>
      <c r="D11" s="245"/>
    </row>
    <row r="12" spans="1:13" x14ac:dyDescent="0.2">
      <c r="A12" s="1385"/>
      <c r="B12" s="376"/>
      <c r="C12" s="376"/>
      <c r="D12" s="245"/>
    </row>
    <row r="13" spans="1:13" hidden="1" x14ac:dyDescent="0.2">
      <c r="A13" s="377" t="s">
        <v>757</v>
      </c>
      <c r="B13" s="105">
        <v>0</v>
      </c>
      <c r="C13" s="105">
        <v>0</v>
      </c>
      <c r="D13" s="245"/>
    </row>
    <row r="14" spans="1:13" hidden="1" x14ac:dyDescent="0.2">
      <c r="A14" s="377" t="s">
        <v>759</v>
      </c>
      <c r="B14" s="105">
        <v>0</v>
      </c>
      <c r="C14" s="105">
        <v>0</v>
      </c>
      <c r="D14" s="245"/>
    </row>
    <row r="15" spans="1:13" hidden="1" x14ac:dyDescent="0.2">
      <c r="A15" s="377" t="s">
        <v>758</v>
      </c>
      <c r="B15" s="105">
        <v>0</v>
      </c>
      <c r="C15" s="105">
        <v>0</v>
      </c>
      <c r="D15" s="245"/>
    </row>
    <row r="16" spans="1:13" x14ac:dyDescent="0.2">
      <c r="A16" s="377" t="s">
        <v>820</v>
      </c>
      <c r="B16" s="368">
        <v>1537880033</v>
      </c>
      <c r="C16" s="368">
        <v>962236475</v>
      </c>
      <c r="D16" s="245"/>
    </row>
    <row r="17" spans="1:4" x14ac:dyDescent="0.2">
      <c r="A17" s="377" t="s">
        <v>821</v>
      </c>
      <c r="B17" s="368">
        <v>184742054</v>
      </c>
      <c r="C17" s="368">
        <v>184742054</v>
      </c>
      <c r="D17" s="245"/>
    </row>
    <row r="18" spans="1:4" x14ac:dyDescent="0.2">
      <c r="A18" s="377" t="s">
        <v>822</v>
      </c>
      <c r="B18" s="368">
        <v>61496669</v>
      </c>
      <c r="C18" s="368">
        <v>76354667</v>
      </c>
      <c r="D18" s="245"/>
    </row>
    <row r="19" spans="1:4" x14ac:dyDescent="0.2">
      <c r="A19" s="377" t="s">
        <v>823</v>
      </c>
      <c r="B19" s="368">
        <v>155543468</v>
      </c>
      <c r="C19" s="368">
        <v>67415317</v>
      </c>
      <c r="D19" s="245"/>
    </row>
    <row r="20" spans="1:4" x14ac:dyDescent="0.2">
      <c r="A20" s="377" t="s">
        <v>824</v>
      </c>
      <c r="B20" s="368">
        <v>35869259</v>
      </c>
      <c r="C20" s="368">
        <v>89670765</v>
      </c>
      <c r="D20" s="245"/>
    </row>
    <row r="21" spans="1:4" x14ac:dyDescent="0.2">
      <c r="A21" s="377" t="s">
        <v>803</v>
      </c>
      <c r="B21" s="368">
        <v>-480089511</v>
      </c>
      <c r="C21" s="368">
        <v>-146537635</v>
      </c>
      <c r="D21" s="245"/>
    </row>
    <row r="22" spans="1:4" hidden="1" x14ac:dyDescent="0.2">
      <c r="A22" s="377" t="s">
        <v>825</v>
      </c>
      <c r="B22" s="322">
        <v>0</v>
      </c>
      <c r="C22" s="322">
        <v>0</v>
      </c>
      <c r="D22" s="564"/>
    </row>
    <row r="23" spans="1:4" x14ac:dyDescent="0.2">
      <c r="A23" s="377" t="s">
        <v>826</v>
      </c>
      <c r="B23" s="368">
        <v>34424241</v>
      </c>
      <c r="C23" s="368">
        <v>17299082</v>
      </c>
      <c r="D23" s="245"/>
    </row>
    <row r="24" spans="1:4" x14ac:dyDescent="0.2">
      <c r="A24" s="365" t="s">
        <v>3</v>
      </c>
      <c r="B24" s="375">
        <v>1529866213</v>
      </c>
      <c r="C24" s="375">
        <v>1251180725</v>
      </c>
      <c r="D24" s="370"/>
    </row>
  </sheetData>
  <mergeCells count="2">
    <mergeCell ref="A8:D8"/>
    <mergeCell ref="A11:A12"/>
  </mergeCells>
  <hyperlinks>
    <hyperlink ref="E1" location="BG!A1" display="BG" xr:uid="{00000000-0004-0000-1A00-000000000000}"/>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theme="8" tint="-0.249977111117893"/>
  </sheetPr>
  <dimension ref="A1:I24"/>
  <sheetViews>
    <sheetView showGridLines="0" zoomScaleNormal="100" workbookViewId="0">
      <selection activeCell="C21" sqref="C21"/>
    </sheetView>
  </sheetViews>
  <sheetFormatPr baseColWidth="10" defaultRowHeight="12.75" x14ac:dyDescent="0.2"/>
  <cols>
    <col min="1" max="1" width="24.85546875" style="35" customWidth="1"/>
    <col min="2" max="2" width="17.85546875" style="35" customWidth="1"/>
    <col min="3" max="3" width="14.85546875" style="35" bestFit="1" customWidth="1"/>
    <col min="4" max="4" width="3.42578125" style="35" bestFit="1" customWidth="1"/>
    <col min="5" max="5" width="12.28515625" style="35" customWidth="1"/>
    <col min="6" max="7" width="15.7109375" style="35" customWidth="1"/>
    <col min="8" max="8" width="3.7109375" style="35" customWidth="1"/>
    <col min="9" max="16384" width="11.42578125" style="35"/>
  </cols>
  <sheetData>
    <row r="1" spans="1:9" x14ac:dyDescent="0.2">
      <c r="A1" s="35" t="str">
        <f>Indice!C1</f>
        <v>ELECTROBAN SAECA</v>
      </c>
    </row>
    <row r="2" spans="1:9" x14ac:dyDescent="0.2">
      <c r="D2" s="96"/>
      <c r="H2" s="35">
        <v>32</v>
      </c>
      <c r="I2" s="96" t="s">
        <v>120</v>
      </c>
    </row>
    <row r="3" spans="1:9" x14ac:dyDescent="0.2">
      <c r="D3" s="96"/>
    </row>
    <row r="4" spans="1:9" x14ac:dyDescent="0.2">
      <c r="D4" s="96"/>
    </row>
    <row r="5" spans="1:9" x14ac:dyDescent="0.2">
      <c r="D5" s="96"/>
    </row>
    <row r="7" spans="1:9" x14ac:dyDescent="0.2">
      <c r="A7" s="196" t="s">
        <v>268</v>
      </c>
      <c r="B7" s="196"/>
      <c r="C7" s="196"/>
      <c r="D7" s="36"/>
      <c r="E7" s="36"/>
      <c r="F7" s="36"/>
      <c r="G7" s="36"/>
      <c r="H7" s="36"/>
    </row>
    <row r="8" spans="1:9" x14ac:dyDescent="0.2">
      <c r="A8" s="196"/>
      <c r="B8" s="196"/>
      <c r="C8" s="196"/>
      <c r="D8" s="36"/>
      <c r="E8" s="36"/>
      <c r="F8" s="36"/>
      <c r="G8" s="36"/>
      <c r="H8" s="36"/>
    </row>
    <row r="9" spans="1:9" x14ac:dyDescent="0.2">
      <c r="A9" s="1386" t="s">
        <v>1126</v>
      </c>
      <c r="B9" s="1386"/>
    </row>
    <row r="10" spans="1:9" x14ac:dyDescent="0.2">
      <c r="A10" s="1386" t="s">
        <v>978</v>
      </c>
      <c r="B10" s="1386"/>
    </row>
    <row r="11" spans="1:9" x14ac:dyDescent="0.2">
      <c r="A11" s="389"/>
      <c r="B11" s="730">
        <v>44742</v>
      </c>
      <c r="C11" s="730">
        <v>44561</v>
      </c>
      <c r="D11" s="390"/>
      <c r="E11" s="256"/>
      <c r="F11" s="391"/>
      <c r="G11" s="391"/>
      <c r="H11" s="392"/>
    </row>
    <row r="12" spans="1:9" x14ac:dyDescent="0.2">
      <c r="A12" s="393" t="s">
        <v>62</v>
      </c>
      <c r="B12" s="190">
        <f>IFERROR(IF(Indice!B6="","2XX2",YEAR(Indice!B6)),"2XX2")</f>
        <v>2022</v>
      </c>
      <c r="C12" s="190">
        <f>IFERROR(YEAR(Indice!B6-365),"2XX1")</f>
        <v>2021</v>
      </c>
      <c r="E12" s="378" t="s">
        <v>746</v>
      </c>
      <c r="F12" s="190">
        <f>IFERROR(IF(Indice!B6="","2XX2",YEAR(Indice!B6)),"2XX2")</f>
        <v>2022</v>
      </c>
      <c r="G12" s="190">
        <f>IFERROR(YEAR(Indice!B6-365),"2XX1")</f>
        <v>2021</v>
      </c>
      <c r="H12" s="72"/>
    </row>
    <row r="13" spans="1:9" hidden="1" x14ac:dyDescent="0.2">
      <c r="A13" s="260" t="s">
        <v>128</v>
      </c>
      <c r="B13" s="383">
        <v>0</v>
      </c>
      <c r="C13" s="383">
        <v>0</v>
      </c>
      <c r="E13" s="37" t="s">
        <v>128</v>
      </c>
      <c r="F13" s="37"/>
      <c r="G13" s="37"/>
      <c r="H13" s="72"/>
    </row>
    <row r="14" spans="1:9" hidden="1" x14ac:dyDescent="0.2">
      <c r="A14" s="262" t="s">
        <v>19</v>
      </c>
      <c r="B14" s="384">
        <v>0</v>
      </c>
      <c r="C14" s="384">
        <v>0</v>
      </c>
      <c r="E14" s="385" t="s">
        <v>19</v>
      </c>
      <c r="F14" s="199"/>
      <c r="G14" s="386"/>
      <c r="H14" s="72"/>
    </row>
    <row r="15" spans="1:9" hidden="1" x14ac:dyDescent="0.2">
      <c r="A15" s="262" t="s">
        <v>20</v>
      </c>
      <c r="B15" s="384">
        <v>0</v>
      </c>
      <c r="C15" s="384">
        <v>0</v>
      </c>
      <c r="E15" s="385" t="s">
        <v>20</v>
      </c>
      <c r="F15" s="199"/>
      <c r="G15" s="386"/>
      <c r="H15" s="72"/>
    </row>
    <row r="16" spans="1:9" hidden="1" x14ac:dyDescent="0.2">
      <c r="A16" s="262" t="s">
        <v>130</v>
      </c>
      <c r="B16" s="384">
        <v>0</v>
      </c>
      <c r="C16" s="384">
        <v>0</v>
      </c>
      <c r="E16" s="385" t="s">
        <v>131</v>
      </c>
      <c r="F16" s="199"/>
      <c r="G16" s="386"/>
      <c r="H16" s="72"/>
    </row>
    <row r="17" spans="1:8" hidden="1" x14ac:dyDescent="0.2">
      <c r="A17" s="260" t="s">
        <v>756</v>
      </c>
      <c r="B17" s="384">
        <v>0</v>
      </c>
      <c r="C17" s="384">
        <v>0</v>
      </c>
      <c r="E17" s="37" t="s">
        <v>756</v>
      </c>
      <c r="F17" s="199"/>
      <c r="G17" s="386"/>
      <c r="H17" s="72"/>
    </row>
    <row r="18" spans="1:8" hidden="1" x14ac:dyDescent="0.2">
      <c r="A18" s="260" t="s">
        <v>129</v>
      </c>
      <c r="B18" s="384">
        <v>0</v>
      </c>
      <c r="C18" s="384">
        <v>0</v>
      </c>
      <c r="E18" s="37" t="s">
        <v>129</v>
      </c>
      <c r="F18" s="199"/>
      <c r="G18" s="386"/>
      <c r="H18" s="72"/>
    </row>
    <row r="19" spans="1:8" x14ac:dyDescent="0.2">
      <c r="A19" s="356" t="s">
        <v>828</v>
      </c>
      <c r="B19" s="199">
        <v>14226336</v>
      </c>
      <c r="C19" s="199">
        <v>14226336</v>
      </c>
      <c r="E19" s="37"/>
      <c r="F19" s="199"/>
      <c r="G19" s="386"/>
      <c r="H19" s="72"/>
    </row>
    <row r="20" spans="1:8" x14ac:dyDescent="0.2">
      <c r="A20" s="356" t="s">
        <v>829</v>
      </c>
      <c r="B20" s="818">
        <v>226194630</v>
      </c>
      <c r="C20" s="818">
        <v>63982841</v>
      </c>
      <c r="E20" s="37"/>
      <c r="F20" s="199"/>
      <c r="G20" s="386"/>
      <c r="H20" s="72"/>
    </row>
    <row r="21" spans="1:8" x14ac:dyDescent="0.2">
      <c r="A21" s="356" t="s">
        <v>1118</v>
      </c>
      <c r="B21" s="818">
        <v>194580000</v>
      </c>
      <c r="C21" s="818">
        <v>0</v>
      </c>
      <c r="E21" s="37"/>
      <c r="F21" s="199"/>
      <c r="G21" s="386"/>
      <c r="H21" s="72"/>
    </row>
    <row r="22" spans="1:8" s="37" customFormat="1" ht="13.5" thickBot="1" x14ac:dyDescent="0.25">
      <c r="A22" s="394" t="s">
        <v>17</v>
      </c>
      <c r="B22" s="379">
        <v>435000966</v>
      </c>
      <c r="C22" s="380">
        <v>78209177</v>
      </c>
      <c r="E22" s="387" t="s">
        <v>17</v>
      </c>
      <c r="F22" s="379">
        <f>SUM(F14:F20)</f>
        <v>0</v>
      </c>
      <c r="G22" s="380">
        <f>SUM(G14:G20)</f>
        <v>0</v>
      </c>
      <c r="H22" s="257"/>
    </row>
    <row r="23" spans="1:8" s="37" customFormat="1" ht="13.5" thickTop="1" x14ac:dyDescent="0.2">
      <c r="A23" s="394"/>
      <c r="B23" s="381"/>
      <c r="C23" s="382"/>
      <c r="H23" s="257"/>
    </row>
    <row r="24" spans="1:8" x14ac:dyDescent="0.2">
      <c r="A24" s="241"/>
      <c r="B24" s="242"/>
      <c r="C24" s="242"/>
      <c r="D24" s="242"/>
      <c r="E24" s="395"/>
      <c r="F24" s="267"/>
      <c r="G24" s="396"/>
      <c r="H24" s="243"/>
    </row>
  </sheetData>
  <mergeCells count="2">
    <mergeCell ref="A10:B10"/>
    <mergeCell ref="A9:B9"/>
  </mergeCells>
  <hyperlinks>
    <hyperlink ref="I2" location="BG!A1" display="BG" xr:uid="{00000000-0004-0000-1B00-000000000000}"/>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theme="8" tint="-0.249977111117893"/>
  </sheetPr>
  <dimension ref="A1:L24"/>
  <sheetViews>
    <sheetView showGridLines="0" zoomScaleNormal="100" workbookViewId="0">
      <selection activeCell="B24" sqref="B24"/>
    </sheetView>
  </sheetViews>
  <sheetFormatPr baseColWidth="10" defaultRowHeight="12.75" x14ac:dyDescent="0.2"/>
  <cols>
    <col min="1" max="1" width="46.5703125" style="35" customWidth="1"/>
    <col min="2" max="2" width="19.5703125" style="35" customWidth="1"/>
    <col min="3" max="3" width="17.85546875" style="35" customWidth="1"/>
    <col min="4" max="4" width="2.85546875" style="35" customWidth="1"/>
    <col min="5" max="5" width="10.7109375" style="35" customWidth="1"/>
    <col min="6" max="6" width="33.5703125" style="35" customWidth="1"/>
    <col min="7" max="7" width="1.140625" style="35" customWidth="1"/>
    <col min="8" max="8" width="11.42578125" style="35"/>
    <col min="9" max="9" width="1.140625" style="35" customWidth="1"/>
    <col min="10" max="10" width="18.140625" style="35" customWidth="1"/>
    <col min="11" max="11" width="1.140625" style="35" customWidth="1"/>
    <col min="12" max="12" width="13.140625" style="35" customWidth="1"/>
    <col min="13" max="16384" width="11.42578125" style="35"/>
  </cols>
  <sheetData>
    <row r="1" spans="1:12" x14ac:dyDescent="0.2">
      <c r="A1" s="48" t="str">
        <f>Indice!C1</f>
        <v>ELECTROBAN SAECA</v>
      </c>
      <c r="E1" s="56">
        <v>33</v>
      </c>
      <c r="F1" s="96" t="s">
        <v>120</v>
      </c>
    </row>
    <row r="5" spans="1:12" x14ac:dyDescent="0.2">
      <c r="A5" s="37"/>
    </row>
    <row r="6" spans="1:12" x14ac:dyDescent="0.2">
      <c r="A6" s="37"/>
    </row>
    <row r="7" spans="1:12" x14ac:dyDescent="0.2">
      <c r="A7" s="182" t="s">
        <v>1122</v>
      </c>
    </row>
    <row r="8" spans="1:12" x14ac:dyDescent="0.2">
      <c r="A8" s="1368" t="s">
        <v>270</v>
      </c>
      <c r="B8" s="1369"/>
      <c r="C8" s="1369"/>
      <c r="D8" s="1370"/>
      <c r="E8" s="397"/>
      <c r="F8" s="397"/>
      <c r="G8" s="397"/>
      <c r="H8" s="397"/>
      <c r="I8" s="397"/>
      <c r="J8" s="397"/>
      <c r="K8" s="397"/>
      <c r="L8" s="397"/>
    </row>
    <row r="9" spans="1:12" x14ac:dyDescent="0.2">
      <c r="A9" s="68" t="s">
        <v>978</v>
      </c>
      <c r="B9" s="1268"/>
      <c r="C9" s="1268"/>
      <c r="D9" s="399"/>
    </row>
    <row r="10" spans="1:12" x14ac:dyDescent="0.2">
      <c r="A10" s="68"/>
      <c r="B10" s="730">
        <v>44742</v>
      </c>
      <c r="C10" s="730">
        <v>44561</v>
      </c>
      <c r="D10" s="399"/>
    </row>
    <row r="11" spans="1:12" x14ac:dyDescent="0.2">
      <c r="A11" s="68" t="s">
        <v>760</v>
      </c>
      <c r="B11" s="190">
        <f>IFERROR(IF(Indice!B6="","2XX2",YEAR(Indice!B6)),"2XX2")</f>
        <v>2022</v>
      </c>
      <c r="C11" s="190">
        <f>IFERROR(YEAR(Indice!B6-365),"2XX1")</f>
        <v>2021</v>
      </c>
      <c r="D11" s="190"/>
    </row>
    <row r="12" spans="1:12" x14ac:dyDescent="0.2">
      <c r="A12" s="68" t="s">
        <v>761</v>
      </c>
      <c r="B12" s="400">
        <v>72340500000</v>
      </c>
      <c r="C12" s="400">
        <v>72340500000</v>
      </c>
      <c r="D12" s="399"/>
    </row>
    <row r="13" spans="1:12" x14ac:dyDescent="0.2">
      <c r="A13" s="68" t="s">
        <v>764</v>
      </c>
      <c r="B13" s="400">
        <v>72340500000</v>
      </c>
      <c r="C13" s="400">
        <v>72340500000</v>
      </c>
      <c r="D13" s="399"/>
    </row>
    <row r="14" spans="1:12" x14ac:dyDescent="0.2">
      <c r="A14" s="68" t="s">
        <v>763</v>
      </c>
      <c r="B14" s="400">
        <v>144681</v>
      </c>
      <c r="C14" s="400">
        <v>144681</v>
      </c>
      <c r="D14" s="399"/>
    </row>
    <row r="15" spans="1:12" x14ac:dyDescent="0.2">
      <c r="A15" s="68" t="s">
        <v>762</v>
      </c>
      <c r="B15" s="401">
        <v>500000</v>
      </c>
      <c r="C15" s="401">
        <v>500000</v>
      </c>
      <c r="D15" s="399"/>
    </row>
    <row r="16" spans="1:12" x14ac:dyDescent="0.2">
      <c r="A16" s="361" t="s">
        <v>3</v>
      </c>
      <c r="B16" s="402">
        <v>72340500000</v>
      </c>
      <c r="C16" s="402">
        <v>72340500000</v>
      </c>
      <c r="D16" s="402"/>
    </row>
    <row r="19" spans="1:4" x14ac:dyDescent="0.2">
      <c r="A19" s="1368" t="s">
        <v>1071</v>
      </c>
      <c r="B19" s="1369"/>
      <c r="C19" s="1369"/>
      <c r="D19" s="1370"/>
    </row>
    <row r="20" spans="1:4" x14ac:dyDescent="0.2">
      <c r="A20" s="68" t="s">
        <v>978</v>
      </c>
      <c r="B20" s="1268"/>
      <c r="C20" s="1268"/>
      <c r="D20" s="399"/>
    </row>
    <row r="21" spans="1:4" x14ac:dyDescent="0.2">
      <c r="A21" s="68"/>
      <c r="B21" s="730">
        <v>44742</v>
      </c>
      <c r="C21" s="730">
        <v>44561</v>
      </c>
      <c r="D21" s="399"/>
    </row>
    <row r="22" spans="1:4" x14ac:dyDescent="0.2">
      <c r="A22" s="68" t="s">
        <v>760</v>
      </c>
      <c r="B22" s="190">
        <v>2021</v>
      </c>
      <c r="C22" s="190">
        <v>2021</v>
      </c>
      <c r="D22" s="190"/>
    </row>
    <row r="23" spans="1:4" x14ac:dyDescent="0.2">
      <c r="A23" s="68" t="s">
        <v>1072</v>
      </c>
      <c r="B23" s="400">
        <v>1061000000</v>
      </c>
      <c r="C23" s="400">
        <v>1061000000</v>
      </c>
      <c r="D23" s="399"/>
    </row>
    <row r="24" spans="1:4" x14ac:dyDescent="0.2">
      <c r="A24" s="361" t="s">
        <v>3</v>
      </c>
      <c r="B24" s="402">
        <v>1061000000</v>
      </c>
      <c r="C24" s="402">
        <v>1061000000</v>
      </c>
      <c r="D24" s="402"/>
    </row>
  </sheetData>
  <mergeCells count="4">
    <mergeCell ref="A8:D8"/>
    <mergeCell ref="B9:C9"/>
    <mergeCell ref="A19:D19"/>
    <mergeCell ref="B20:C20"/>
  </mergeCells>
  <hyperlinks>
    <hyperlink ref="F1" location="BG!A1" display="BG" xr:uid="{00000000-0004-0000-1C00-000000000000}"/>
  </hyperlink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theme="8" tint="-0.249977111117893"/>
  </sheetPr>
  <dimension ref="A1:O33"/>
  <sheetViews>
    <sheetView showGridLines="0" topLeftCell="A10" workbookViewId="0">
      <selection activeCell="C16" sqref="C16"/>
    </sheetView>
  </sheetViews>
  <sheetFormatPr baseColWidth="10" defaultRowHeight="12.75" x14ac:dyDescent="0.2"/>
  <cols>
    <col min="1" max="1" width="37.5703125" style="105" customWidth="1"/>
    <col min="2" max="2" width="18.5703125" style="105" customWidth="1"/>
    <col min="3" max="3" width="16.7109375" style="105" customWidth="1"/>
    <col min="4" max="6" width="11.42578125" style="105"/>
    <col min="7" max="7" width="5.85546875" style="105" customWidth="1"/>
    <col min="8" max="8" width="3.140625" style="105" customWidth="1"/>
    <col min="9" max="9" width="6.28515625" style="105" customWidth="1"/>
    <col min="10" max="15" width="11.42578125" style="105"/>
    <col min="16" max="16384" width="11.42578125" style="35"/>
  </cols>
  <sheetData>
    <row r="1" spans="1:13" x14ac:dyDescent="0.2">
      <c r="A1" s="415" t="str">
        <f>Indice!C1</f>
        <v>ELECTROBAN SAECA</v>
      </c>
      <c r="G1" s="105">
        <v>34</v>
      </c>
      <c r="I1" s="188" t="s">
        <v>120</v>
      </c>
    </row>
    <row r="3" spans="1:13" x14ac:dyDescent="0.2">
      <c r="J3" s="37"/>
      <c r="K3" s="37"/>
    </row>
    <row r="4" spans="1:13" x14ac:dyDescent="0.2">
      <c r="A4" s="35"/>
      <c r="J4" s="37"/>
      <c r="K4" s="37"/>
    </row>
    <row r="5" spans="1:13" x14ac:dyDescent="0.2">
      <c r="A5" s="37"/>
      <c r="J5" s="37"/>
      <c r="K5" s="37"/>
    </row>
    <row r="6" spans="1:13" x14ac:dyDescent="0.2">
      <c r="A6" s="182"/>
      <c r="J6" s="37"/>
      <c r="K6" s="37"/>
    </row>
    <row r="7" spans="1:13" x14ac:dyDescent="0.2">
      <c r="A7" s="1378" t="s">
        <v>272</v>
      </c>
      <c r="B7" s="1379"/>
      <c r="C7" s="1379"/>
      <c r="D7" s="1379"/>
      <c r="E7" s="1379"/>
      <c r="F7" s="1379"/>
      <c r="G7" s="255"/>
      <c r="H7" s="293"/>
      <c r="I7" s="207"/>
      <c r="J7" s="37"/>
      <c r="K7" s="37"/>
      <c r="L7" s="207"/>
      <c r="M7" s="207"/>
    </row>
    <row r="8" spans="1:13" x14ac:dyDescent="0.2">
      <c r="A8" s="182" t="s">
        <v>1122</v>
      </c>
      <c r="H8" s="245"/>
      <c r="J8" s="37"/>
      <c r="K8" s="37"/>
    </row>
    <row r="9" spans="1:13" x14ac:dyDescent="0.2">
      <c r="A9" s="182" t="s">
        <v>978</v>
      </c>
      <c r="B9" s="728" t="s">
        <v>1121</v>
      </c>
      <c r="C9" s="729" t="s">
        <v>1032</v>
      </c>
      <c r="H9" s="245"/>
    </row>
    <row r="10" spans="1:13" x14ac:dyDescent="0.2">
      <c r="A10" s="355"/>
      <c r="B10" s="190">
        <v>2022</v>
      </c>
      <c r="C10" s="190">
        <v>2021</v>
      </c>
      <c r="D10" s="36"/>
      <c r="E10" s="36"/>
      <c r="F10" s="36"/>
      <c r="G10" s="36"/>
      <c r="H10" s="371"/>
    </row>
    <row r="11" spans="1:13" ht="21" customHeight="1" x14ac:dyDescent="0.2">
      <c r="A11" s="403" t="s">
        <v>133</v>
      </c>
      <c r="B11" s="404">
        <v>0</v>
      </c>
      <c r="C11" s="404">
        <v>0</v>
      </c>
      <c r="D11" s="404"/>
      <c r="E11" s="404"/>
      <c r="F11" s="404"/>
      <c r="G11" s="404"/>
      <c r="H11" s="405"/>
    </row>
    <row r="12" spans="1:13" x14ac:dyDescent="0.2">
      <c r="A12" s="324"/>
      <c r="H12" s="245"/>
    </row>
    <row r="13" spans="1:13" x14ac:dyDescent="0.2">
      <c r="A13" s="324"/>
      <c r="H13" s="245"/>
    </row>
    <row r="14" spans="1:13" x14ac:dyDescent="0.2">
      <c r="A14" s="324"/>
      <c r="H14" s="245"/>
    </row>
    <row r="15" spans="1:13" x14ac:dyDescent="0.2">
      <c r="A15" s="324"/>
      <c r="H15" s="245"/>
    </row>
    <row r="16" spans="1:13" x14ac:dyDescent="0.2">
      <c r="A16" s="403" t="s">
        <v>134</v>
      </c>
      <c r="B16" s="731">
        <v>6141061868</v>
      </c>
      <c r="C16" s="731">
        <v>5485407846</v>
      </c>
      <c r="D16" s="404"/>
      <c r="E16" s="404"/>
      <c r="F16" s="404"/>
      <c r="G16" s="404"/>
      <c r="H16" s="405"/>
    </row>
    <row r="17" spans="1:8" x14ac:dyDescent="0.2">
      <c r="A17" s="324"/>
      <c r="H17" s="245"/>
    </row>
    <row r="18" spans="1:8" x14ac:dyDescent="0.2">
      <c r="A18" s="324"/>
      <c r="H18" s="245"/>
    </row>
    <row r="19" spans="1:8" x14ac:dyDescent="0.2">
      <c r="A19" s="324"/>
      <c r="H19" s="245"/>
    </row>
    <row r="20" spans="1:8" ht="21.75" customHeight="1" x14ac:dyDescent="0.2">
      <c r="A20" s="403" t="s">
        <v>135</v>
      </c>
      <c r="B20" s="404">
        <v>0</v>
      </c>
      <c r="C20" s="404">
        <v>0</v>
      </c>
      <c r="D20" s="404"/>
      <c r="E20" s="404"/>
      <c r="F20" s="404"/>
      <c r="G20" s="404"/>
      <c r="H20" s="405"/>
    </row>
    <row r="21" spans="1:8" x14ac:dyDescent="0.2">
      <c r="A21" s="324"/>
      <c r="H21" s="245"/>
    </row>
    <row r="22" spans="1:8" x14ac:dyDescent="0.2">
      <c r="A22" s="324"/>
      <c r="H22" s="245"/>
    </row>
    <row r="23" spans="1:8" ht="19.5" customHeight="1" x14ac:dyDescent="0.2">
      <c r="A23" s="324"/>
      <c r="H23" s="245"/>
    </row>
    <row r="24" spans="1:8" ht="15.75" customHeight="1" x14ac:dyDescent="0.2">
      <c r="A24" s="403" t="s">
        <v>136</v>
      </c>
      <c r="B24" s="731">
        <v>22061226051</v>
      </c>
      <c r="C24" s="731">
        <v>12746553950</v>
      </c>
      <c r="D24" s="404"/>
      <c r="E24" s="404"/>
      <c r="F24" s="404"/>
      <c r="G24" s="404"/>
      <c r="H24" s="405"/>
    </row>
    <row r="25" spans="1:8" ht="26.25" customHeight="1" x14ac:dyDescent="0.2">
      <c r="A25" s="406" t="s">
        <v>855</v>
      </c>
      <c r="B25" s="368">
        <v>11711453905</v>
      </c>
      <c r="C25" s="368">
        <v>6711453905</v>
      </c>
      <c r="H25" s="245"/>
    </row>
    <row r="26" spans="1:8" x14ac:dyDescent="0.2">
      <c r="A26" s="244" t="s">
        <v>856</v>
      </c>
      <c r="B26" s="368">
        <v>8986489534</v>
      </c>
      <c r="C26" s="368">
        <v>4671817433</v>
      </c>
      <c r="H26" s="245"/>
    </row>
    <row r="27" spans="1:8" x14ac:dyDescent="0.2">
      <c r="A27" s="244" t="s">
        <v>857</v>
      </c>
      <c r="B27" s="368">
        <v>1363282612</v>
      </c>
      <c r="C27" s="368">
        <v>1363282612</v>
      </c>
      <c r="H27" s="245"/>
    </row>
    <row r="28" spans="1:8" x14ac:dyDescent="0.2">
      <c r="A28" s="244"/>
      <c r="H28" s="245"/>
    </row>
    <row r="29" spans="1:8" x14ac:dyDescent="0.2">
      <c r="A29" s="244"/>
      <c r="H29" s="245"/>
    </row>
    <row r="30" spans="1:8" x14ac:dyDescent="0.2">
      <c r="A30" s="244"/>
      <c r="H30" s="245"/>
    </row>
    <row r="31" spans="1:8" x14ac:dyDescent="0.2">
      <c r="A31" s="244"/>
      <c r="H31" s="245"/>
    </row>
    <row r="32" spans="1:8" x14ac:dyDescent="0.2">
      <c r="A32" s="244"/>
      <c r="H32" s="245"/>
    </row>
    <row r="33" spans="1:8" x14ac:dyDescent="0.2">
      <c r="A33" s="247"/>
      <c r="B33" s="248"/>
      <c r="C33" s="248"/>
      <c r="D33" s="248"/>
      <c r="E33" s="248"/>
      <c r="F33" s="248"/>
      <c r="G33" s="248"/>
      <c r="H33" s="249"/>
    </row>
  </sheetData>
  <mergeCells count="1">
    <mergeCell ref="A7:F7"/>
  </mergeCells>
  <hyperlinks>
    <hyperlink ref="I1" location="BG!A1" display="BG" xr:uid="{00000000-0004-0000-1D00-000000000000}"/>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theme="8" tint="-0.249977111117893"/>
  </sheetPr>
  <dimension ref="A1:Y14"/>
  <sheetViews>
    <sheetView workbookViewId="0">
      <selection activeCell="A11" sqref="A11"/>
    </sheetView>
  </sheetViews>
  <sheetFormatPr baseColWidth="10" defaultRowHeight="12.75" x14ac:dyDescent="0.2"/>
  <cols>
    <col min="1" max="1" width="48.42578125" style="37" customWidth="1"/>
    <col min="2" max="3" width="19" style="37" customWidth="1"/>
    <col min="4" max="4" width="1.140625" style="37" hidden="1" customWidth="1"/>
    <col min="5" max="5" width="1.5703125" style="37" hidden="1" customWidth="1"/>
    <col min="6" max="6" width="3.7109375" style="37" customWidth="1"/>
    <col min="7" max="25" width="11.42578125" style="37"/>
    <col min="26" max="16384" width="11.42578125" style="35"/>
  </cols>
  <sheetData>
    <row r="1" spans="1:7" x14ac:dyDescent="0.2">
      <c r="A1" s="252" t="str">
        <f>Indice!C1</f>
        <v>ELECTROBAN SAECA</v>
      </c>
      <c r="F1" s="37">
        <v>35</v>
      </c>
      <c r="G1" s="202" t="s">
        <v>120</v>
      </c>
    </row>
    <row r="2" spans="1:7" x14ac:dyDescent="0.2">
      <c r="F2" s="202"/>
    </row>
    <row r="3" spans="1:7" x14ac:dyDescent="0.2">
      <c r="F3" s="202"/>
    </row>
    <row r="4" spans="1:7" x14ac:dyDescent="0.2">
      <c r="F4" s="202"/>
    </row>
    <row r="5" spans="1:7" ht="15.75" customHeight="1" x14ac:dyDescent="0.2">
      <c r="A5" s="37" t="s">
        <v>846</v>
      </c>
    </row>
    <row r="6" spans="1:7" ht="15.75" customHeight="1" x14ac:dyDescent="0.2"/>
    <row r="7" spans="1:7" x14ac:dyDescent="0.2">
      <c r="A7" s="208" t="s">
        <v>1122</v>
      </c>
      <c r="B7" s="214"/>
      <c r="C7" s="214"/>
      <c r="D7" s="214"/>
      <c r="E7" s="214"/>
      <c r="F7" s="410"/>
    </row>
    <row r="8" spans="1:7" x14ac:dyDescent="0.2">
      <c r="A8" s="408" t="s">
        <v>271</v>
      </c>
      <c r="B8" s="196"/>
      <c r="C8" s="196"/>
      <c r="D8" s="196"/>
      <c r="E8" s="196"/>
      <c r="F8" s="409"/>
    </row>
    <row r="9" spans="1:7" x14ac:dyDescent="0.2">
      <c r="A9" s="210"/>
      <c r="F9" s="212"/>
    </row>
    <row r="10" spans="1:7" x14ac:dyDescent="0.2">
      <c r="A10" s="210"/>
      <c r="B10" s="1362" t="s">
        <v>254</v>
      </c>
      <c r="C10" s="1362"/>
      <c r="F10" s="212"/>
    </row>
    <row r="11" spans="1:7" x14ac:dyDescent="0.2">
      <c r="A11" s="210"/>
      <c r="B11" s="190">
        <f>IFERROR(IF(Indice!B6="","2XX2",YEAR(Indice!B6)),"2XX2")</f>
        <v>2022</v>
      </c>
      <c r="C11" s="190">
        <f>+IFERROR(YEAR(Indice!B6-365),"2XX1")</f>
        <v>2021</v>
      </c>
      <c r="F11" s="212"/>
    </row>
    <row r="12" spans="1:7" x14ac:dyDescent="0.2">
      <c r="A12" s="344" t="s">
        <v>66</v>
      </c>
      <c r="F12" s="212"/>
    </row>
    <row r="13" spans="1:7" x14ac:dyDescent="0.2">
      <c r="A13" s="210"/>
      <c r="F13" s="212"/>
    </row>
    <row r="14" spans="1:7" x14ac:dyDescent="0.2">
      <c r="A14" s="215"/>
      <c r="B14" s="388"/>
      <c r="C14" s="388"/>
      <c r="D14" s="388"/>
      <c r="E14" s="388"/>
      <c r="F14" s="411"/>
    </row>
  </sheetData>
  <mergeCells count="1">
    <mergeCell ref="B10:C10"/>
  </mergeCells>
  <hyperlinks>
    <hyperlink ref="G1" location="BG!A1" display="BG" xr:uid="{00000000-0004-0000-1E00-000000000000}"/>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theme="8" tint="-0.249977111117893"/>
  </sheetPr>
  <dimension ref="A1:AB15"/>
  <sheetViews>
    <sheetView zoomScaleNormal="100" workbookViewId="0">
      <selection activeCell="C13" sqref="C13"/>
    </sheetView>
  </sheetViews>
  <sheetFormatPr baseColWidth="10" defaultRowHeight="15" x14ac:dyDescent="0.25"/>
  <cols>
    <col min="1" max="1" width="40.7109375" style="1" customWidth="1"/>
    <col min="2" max="3" width="19" style="1" customWidth="1"/>
    <col min="4" max="5" width="0.28515625" style="1" customWidth="1"/>
    <col min="6" max="6" width="3.28515625" style="1" customWidth="1"/>
    <col min="7" max="7" width="4.5703125" style="1" customWidth="1"/>
    <col min="8" max="28" width="11.42578125" style="1"/>
  </cols>
  <sheetData>
    <row r="1" spans="1:28" s="493" customFormat="1" x14ac:dyDescent="0.25">
      <c r="A1" s="560" t="str">
        <f>Indice!C1</f>
        <v>ELECTROBAN SAECA</v>
      </c>
      <c r="B1" s="560"/>
      <c r="C1" s="560"/>
      <c r="F1" s="748">
        <v>36</v>
      </c>
      <c r="G1" s="1"/>
      <c r="H1" s="561" t="s">
        <v>120</v>
      </c>
      <c r="I1" s="560"/>
      <c r="J1" s="560"/>
      <c r="K1" s="560"/>
      <c r="L1" s="560"/>
      <c r="M1" s="560"/>
      <c r="N1" s="560"/>
      <c r="O1" s="560"/>
      <c r="P1" s="560"/>
      <c r="Q1" s="560"/>
      <c r="R1" s="560"/>
      <c r="S1" s="560"/>
      <c r="T1" s="560"/>
      <c r="U1" s="560"/>
      <c r="V1" s="560"/>
      <c r="W1" s="560"/>
      <c r="X1" s="560"/>
      <c r="Y1" s="560"/>
      <c r="Z1" s="560"/>
      <c r="AA1" s="560"/>
      <c r="AB1" s="560"/>
    </row>
    <row r="7" spans="1:28" x14ac:dyDescent="0.25">
      <c r="A7" s="292" t="s">
        <v>273</v>
      </c>
      <c r="B7" s="255"/>
      <c r="C7" s="255"/>
      <c r="D7" s="255"/>
      <c r="E7" s="255"/>
      <c r="F7" s="293"/>
    </row>
    <row r="8" spans="1:28" ht="28.5" hidden="1" customHeight="1" x14ac:dyDescent="0.25">
      <c r="A8" s="260"/>
      <c r="B8" s="37"/>
      <c r="C8" s="37"/>
      <c r="D8" s="37"/>
      <c r="E8" s="37"/>
      <c r="F8" s="257"/>
    </row>
    <row r="9" spans="1:28" ht="20.25" customHeight="1" x14ac:dyDescent="0.25">
      <c r="A9" s="236" t="s">
        <v>1122</v>
      </c>
      <c r="B9" s="105"/>
      <c r="C9" s="37"/>
      <c r="D9" s="37"/>
      <c r="E9" s="37"/>
      <c r="F9" s="257"/>
    </row>
    <row r="10" spans="1:28" x14ac:dyDescent="0.25">
      <c r="A10" s="1032"/>
      <c r="B10" s="1033" t="s">
        <v>1121</v>
      </c>
      <c r="C10" s="1034" t="s">
        <v>1037</v>
      </c>
      <c r="D10" s="37"/>
      <c r="E10" s="37"/>
      <c r="F10" s="257"/>
    </row>
    <row r="11" spans="1:28" x14ac:dyDescent="0.25">
      <c r="A11" s="1035"/>
      <c r="B11" s="831">
        <f>IFERROR(IF(Indice!B6="","2XX2",YEAR(Indice!B6)),"2XX2")</f>
        <v>2022</v>
      </c>
      <c r="C11" s="1036">
        <f>+IFERROR(YEAR(Indice!B6-365),"2XX1")</f>
        <v>2021</v>
      </c>
      <c r="D11" s="37"/>
      <c r="E11" s="37"/>
      <c r="F11" s="257"/>
    </row>
    <row r="12" spans="1:28" x14ac:dyDescent="0.25">
      <c r="A12" s="1037" t="s">
        <v>137</v>
      </c>
      <c r="B12" s="386">
        <v>0</v>
      </c>
      <c r="C12" s="1038">
        <v>0</v>
      </c>
      <c r="D12" s="37"/>
      <c r="E12" s="37"/>
      <c r="F12" s="257"/>
    </row>
    <row r="13" spans="1:28" x14ac:dyDescent="0.25">
      <c r="A13" s="1037" t="s">
        <v>138</v>
      </c>
      <c r="B13" s="386">
        <v>3100034506</v>
      </c>
      <c r="C13" s="1039">
        <v>13113080448</v>
      </c>
      <c r="D13" s="37"/>
      <c r="E13" s="37"/>
      <c r="F13" s="257"/>
    </row>
    <row r="14" spans="1:28" x14ac:dyDescent="0.25">
      <c r="A14" s="437" t="s">
        <v>258</v>
      </c>
      <c r="B14" s="1040">
        <v>3100034506</v>
      </c>
      <c r="C14" s="1041">
        <v>13113080448</v>
      </c>
      <c r="D14" s="37"/>
      <c r="E14" s="37"/>
      <c r="F14" s="257"/>
    </row>
    <row r="15" spans="1:28" x14ac:dyDescent="0.25">
      <c r="A15" s="412"/>
      <c r="B15" s="267"/>
      <c r="C15" s="267"/>
      <c r="D15" s="267"/>
      <c r="E15" s="267"/>
      <c r="F15" s="268"/>
    </row>
  </sheetData>
  <hyperlinks>
    <hyperlink ref="H1" location="BG!A1" display="BG" xr:uid="{00000000-0004-0000-1F00-000000000000}"/>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theme="8" tint="-0.249977111117893"/>
  </sheetPr>
  <dimension ref="A1:AH17"/>
  <sheetViews>
    <sheetView zoomScale="90" zoomScaleNormal="90" workbookViewId="0">
      <selection activeCell="B20" sqref="B20"/>
    </sheetView>
  </sheetViews>
  <sheetFormatPr baseColWidth="10" defaultRowHeight="12.75" x14ac:dyDescent="0.2"/>
  <cols>
    <col min="1" max="1" width="40.7109375" style="37" customWidth="1"/>
    <col min="2" max="3" width="19" style="37" customWidth="1"/>
    <col min="4" max="5" width="11.42578125" style="37"/>
    <col min="6" max="6" width="6.42578125" style="37" customWidth="1"/>
    <col min="7" max="34" width="11.42578125" style="105"/>
    <col min="35" max="16384" width="11.42578125" style="35"/>
  </cols>
  <sheetData>
    <row r="1" spans="1:34" s="48" customFormat="1" x14ac:dyDescent="0.2">
      <c r="A1" s="252" t="str">
        <f>Indice!C1</f>
        <v>ELECTROBAN SAECA</v>
      </c>
      <c r="B1" s="252"/>
      <c r="C1" s="252"/>
      <c r="D1" s="37">
        <v>37</v>
      </c>
      <c r="E1" s="773" t="s">
        <v>120</v>
      </c>
      <c r="G1" s="10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row>
    <row r="6" spans="1:34" ht="12" customHeight="1" x14ac:dyDescent="0.2"/>
    <row r="7" spans="1:34" ht="13.5" customHeight="1" x14ac:dyDescent="0.2">
      <c r="A7" s="37" t="s">
        <v>1127</v>
      </c>
    </row>
    <row r="8" spans="1:34" x14ac:dyDescent="0.2">
      <c r="A8" s="292" t="s">
        <v>274</v>
      </c>
      <c r="B8" s="255"/>
      <c r="C8" s="255"/>
      <c r="D8" s="293"/>
      <c r="E8" s="397"/>
      <c r="F8" s="414"/>
    </row>
    <row r="9" spans="1:34" x14ac:dyDescent="0.2">
      <c r="A9" s="260"/>
      <c r="D9" s="257"/>
    </row>
    <row r="10" spans="1:34" ht="12" customHeight="1" x14ac:dyDescent="0.2">
      <c r="A10" s="1387" t="s">
        <v>1023</v>
      </c>
      <c r="B10" s="1388"/>
      <c r="C10" s="1388"/>
      <c r="D10" s="1389"/>
    </row>
    <row r="11" spans="1:34" ht="30.75" customHeight="1" x14ac:dyDescent="0.2">
      <c r="A11" s="1387"/>
      <c r="B11" s="1388"/>
      <c r="C11" s="1388"/>
      <c r="D11" s="1389"/>
    </row>
    <row r="12" spans="1:34" x14ac:dyDescent="0.2">
      <c r="A12" s="260"/>
      <c r="B12" s="1362" t="s">
        <v>978</v>
      </c>
      <c r="C12" s="1362"/>
      <c r="D12" s="257"/>
    </row>
    <row r="13" spans="1:34" x14ac:dyDescent="0.2">
      <c r="A13" s="351"/>
      <c r="B13" s="190">
        <f>IFERROR(IF(Indice!B6="","2XX2",YEAR(Indice!B6)),"2XX2")</f>
        <v>2022</v>
      </c>
      <c r="C13" s="190">
        <f>+IFERROR(YEAR(Indice!B6-365),"2XX1")</f>
        <v>2021</v>
      </c>
      <c r="D13" s="257"/>
    </row>
    <row r="14" spans="1:34" x14ac:dyDescent="0.2">
      <c r="A14" s="260" t="s">
        <v>78</v>
      </c>
      <c r="D14" s="257"/>
    </row>
    <row r="15" spans="1:34" x14ac:dyDescent="0.2">
      <c r="A15" s="260"/>
      <c r="D15" s="257"/>
    </row>
    <row r="16" spans="1:34" x14ac:dyDescent="0.2">
      <c r="A16" s="260"/>
      <c r="D16" s="257"/>
    </row>
    <row r="17" spans="1:4" x14ac:dyDescent="0.2">
      <c r="A17" s="412"/>
      <c r="B17" s="267"/>
      <c r="C17" s="267"/>
      <c r="D17" s="268"/>
    </row>
  </sheetData>
  <mergeCells count="2">
    <mergeCell ref="B12:C12"/>
    <mergeCell ref="A10:D11"/>
  </mergeCells>
  <hyperlinks>
    <hyperlink ref="E1" location="BG!A1" display="BG" xr:uid="{00000000-0004-0000-2000-000000000000}"/>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0">
    <tabColor theme="8" tint="-0.249977111117893"/>
  </sheetPr>
  <dimension ref="A1:AA31"/>
  <sheetViews>
    <sheetView showGridLines="0" zoomScale="80" zoomScaleNormal="80" workbookViewId="0">
      <selection activeCell="B17" sqref="B17:B25"/>
    </sheetView>
  </sheetViews>
  <sheetFormatPr baseColWidth="10" defaultRowHeight="15" x14ac:dyDescent="0.25"/>
  <cols>
    <col min="1" max="1" width="45.140625" style="413" customWidth="1"/>
    <col min="2" max="2" width="18.140625" style="413" customWidth="1"/>
    <col min="3" max="3" width="18.28515625" style="413" customWidth="1"/>
    <col min="4" max="4" width="15.7109375" style="413" bestFit="1" customWidth="1"/>
    <col min="5" max="27" width="11.42578125" style="413"/>
    <col min="28" max="16384" width="11.42578125" style="142"/>
  </cols>
  <sheetData>
    <row r="1" spans="1:27" x14ac:dyDescent="0.25">
      <c r="A1" s="418" t="str">
        <f>Indice!C1</f>
        <v>ELECTROBAN SAECA</v>
      </c>
      <c r="D1" s="413">
        <v>38</v>
      </c>
      <c r="E1" s="416" t="s">
        <v>132</v>
      </c>
    </row>
    <row r="8" spans="1:27" x14ac:dyDescent="0.25">
      <c r="A8" s="422" t="s">
        <v>275</v>
      </c>
      <c r="B8" s="423"/>
      <c r="C8" s="424"/>
      <c r="D8" s="420"/>
      <c r="E8" s="420"/>
      <c r="F8" s="407"/>
      <c r="G8" s="407"/>
      <c r="H8" s="407"/>
      <c r="I8" s="407"/>
      <c r="J8" s="407"/>
      <c r="K8" s="407"/>
      <c r="L8" s="407"/>
      <c r="M8" s="407"/>
      <c r="N8" s="407"/>
      <c r="O8" s="407"/>
      <c r="P8" s="407"/>
      <c r="Q8" s="407"/>
      <c r="R8" s="407"/>
      <c r="S8" s="407"/>
      <c r="T8" s="407"/>
      <c r="U8" s="407"/>
      <c r="V8" s="407"/>
      <c r="W8" s="407"/>
      <c r="X8" s="407"/>
      <c r="Y8" s="407"/>
      <c r="Z8" s="407"/>
      <c r="AA8" s="142"/>
    </row>
    <row r="9" spans="1:27" ht="17.25" customHeight="1" x14ac:dyDescent="0.25">
      <c r="A9" s="425"/>
      <c r="C9" s="426"/>
    </row>
    <row r="10" spans="1:27" ht="45" customHeight="1" x14ac:dyDescent="0.25">
      <c r="A10" s="427" t="s">
        <v>1122</v>
      </c>
      <c r="C10" s="426"/>
    </row>
    <row r="11" spans="1:27" ht="13.5" customHeight="1" x14ac:dyDescent="0.25">
      <c r="A11" s="1213"/>
      <c r="B11" s="1390" t="s">
        <v>990</v>
      </c>
      <c r="C11" s="1391"/>
      <c r="H11" s="413" t="s">
        <v>43</v>
      </c>
      <c r="I11" s="413" t="s">
        <v>43</v>
      </c>
    </row>
    <row r="12" spans="1:27" x14ac:dyDescent="0.25">
      <c r="A12" s="1214"/>
      <c r="B12" s="732" t="s">
        <v>1121</v>
      </c>
      <c r="C12" s="1215" t="s">
        <v>1121</v>
      </c>
    </row>
    <row r="13" spans="1:27" ht="15.75" x14ac:dyDescent="0.25">
      <c r="A13" s="1216"/>
      <c r="B13" s="832">
        <f>IFERROR(IF(Indice!B6="","2XX2",YEAR(Indice!B6)),"2XX2")</f>
        <v>2022</v>
      </c>
      <c r="C13" s="1217">
        <f>+IFERROR(YEAR(Indice!B6-365),"2XX1")</f>
        <v>2021</v>
      </c>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42"/>
    </row>
    <row r="14" spans="1:27" x14ac:dyDescent="0.25">
      <c r="A14" s="1218" t="s">
        <v>60</v>
      </c>
      <c r="B14" s="417"/>
      <c r="C14" s="1219"/>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42"/>
    </row>
    <row r="15" spans="1:27" ht="15.75" x14ac:dyDescent="0.25">
      <c r="A15" s="1220" t="s">
        <v>996</v>
      </c>
      <c r="B15" s="419"/>
      <c r="C15" s="1221"/>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142"/>
    </row>
    <row r="16" spans="1:27" x14ac:dyDescent="0.25">
      <c r="A16" s="1222" t="s">
        <v>766</v>
      </c>
      <c r="B16" s="407"/>
      <c r="C16" s="1223"/>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42"/>
    </row>
    <row r="17" spans="1:27" x14ac:dyDescent="0.25">
      <c r="A17" s="1224" t="s">
        <v>215</v>
      </c>
      <c r="B17" s="828">
        <v>7557727272.727272</v>
      </c>
      <c r="C17" s="1225">
        <v>8660556332.727272</v>
      </c>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42"/>
    </row>
    <row r="18" spans="1:27" x14ac:dyDescent="0.25">
      <c r="A18" s="1226" t="s">
        <v>216</v>
      </c>
      <c r="B18" s="421">
        <v>61086697237.272728</v>
      </c>
      <c r="C18" s="1227">
        <v>58607272277.272728</v>
      </c>
      <c r="D18" s="644"/>
      <c r="E18" s="644"/>
      <c r="F18" s="407"/>
      <c r="G18" s="407"/>
      <c r="H18" s="407"/>
      <c r="I18" s="407"/>
      <c r="J18" s="407"/>
      <c r="K18" s="407"/>
      <c r="L18" s="407"/>
      <c r="M18" s="407"/>
      <c r="N18" s="407"/>
      <c r="O18" s="407"/>
      <c r="P18" s="407"/>
      <c r="Q18" s="407"/>
      <c r="R18" s="407"/>
      <c r="S18" s="407"/>
      <c r="T18" s="407"/>
      <c r="U18" s="407"/>
      <c r="V18" s="407"/>
      <c r="W18" s="407"/>
      <c r="X18" s="407"/>
      <c r="Y18" s="407"/>
      <c r="Z18" s="407"/>
      <c r="AA18" s="142"/>
    </row>
    <row r="19" spans="1:27" hidden="1" x14ac:dyDescent="0.25">
      <c r="A19" s="1228" t="s">
        <v>767</v>
      </c>
      <c r="B19" s="142">
        <v>0</v>
      </c>
      <c r="C19" s="1229">
        <v>0</v>
      </c>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idden="1" x14ac:dyDescent="0.25">
      <c r="A20" s="1226" t="s">
        <v>215</v>
      </c>
      <c r="B20" s="142">
        <v>0</v>
      </c>
      <c r="C20" s="1223">
        <v>0</v>
      </c>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row>
    <row r="21" spans="1:27" hidden="1" x14ac:dyDescent="0.25">
      <c r="A21" s="1226" t="s">
        <v>216</v>
      </c>
      <c r="B21" s="142">
        <v>0</v>
      </c>
      <c r="C21" s="1223">
        <v>0</v>
      </c>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row>
    <row r="22" spans="1:27" ht="15.75" x14ac:dyDescent="0.25">
      <c r="A22" s="1220" t="s">
        <v>997</v>
      </c>
      <c r="B22" s="419"/>
      <c r="C22" s="1221"/>
      <c r="D22" s="142"/>
      <c r="E22" s="142"/>
      <c r="F22" s="142"/>
      <c r="G22" s="142"/>
      <c r="H22" s="142"/>
      <c r="I22" s="142"/>
      <c r="J22" s="142"/>
      <c r="K22" s="142"/>
      <c r="L22" s="142"/>
      <c r="M22" s="142"/>
      <c r="N22" s="142"/>
      <c r="O22" s="142"/>
      <c r="P22" s="142"/>
      <c r="Q22" s="142"/>
      <c r="R22" s="142"/>
      <c r="S22" s="142"/>
      <c r="T22" s="142"/>
      <c r="U22" s="142"/>
      <c r="V22" s="142"/>
      <c r="W22" s="142"/>
      <c r="X22" s="142"/>
      <c r="Y22" s="142"/>
      <c r="Z22" s="142"/>
      <c r="AA22" s="142"/>
    </row>
    <row r="23" spans="1:27" hidden="1" x14ac:dyDescent="0.25">
      <c r="A23" s="1228" t="s">
        <v>766</v>
      </c>
      <c r="B23" s="142">
        <v>0</v>
      </c>
      <c r="C23" s="1223">
        <v>0</v>
      </c>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row>
    <row r="24" spans="1:27" hidden="1" x14ac:dyDescent="0.25">
      <c r="A24" s="1226" t="s">
        <v>215</v>
      </c>
      <c r="B24" s="142">
        <v>0</v>
      </c>
      <c r="C24" s="1223">
        <v>0</v>
      </c>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row>
    <row r="25" spans="1:27" x14ac:dyDescent="0.25">
      <c r="A25" s="1226" t="s">
        <v>216</v>
      </c>
      <c r="B25" s="828">
        <v>5803034763</v>
      </c>
      <c r="C25" s="1230">
        <v>7664827668</v>
      </c>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row>
    <row r="26" spans="1:27" hidden="1" x14ac:dyDescent="0.25">
      <c r="A26" s="1228" t="s">
        <v>767</v>
      </c>
      <c r="B26" s="142">
        <v>0</v>
      </c>
      <c r="C26" s="1223">
        <v>0</v>
      </c>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row>
    <row r="27" spans="1:27" hidden="1" x14ac:dyDescent="0.25">
      <c r="A27" s="1226" t="s">
        <v>215</v>
      </c>
      <c r="B27" s="142">
        <v>0</v>
      </c>
      <c r="C27" s="1223">
        <v>0</v>
      </c>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row>
    <row r="28" spans="1:27" hidden="1" x14ac:dyDescent="0.25">
      <c r="A28" s="1226" t="s">
        <v>216</v>
      </c>
      <c r="B28" s="142">
        <v>0</v>
      </c>
      <c r="C28" s="1223">
        <v>0</v>
      </c>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row>
    <row r="29" spans="1:27" x14ac:dyDescent="0.25">
      <c r="A29" s="1231" t="s">
        <v>3</v>
      </c>
      <c r="B29" s="836">
        <v>74447459273</v>
      </c>
      <c r="C29" s="1232">
        <v>74932656278</v>
      </c>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row>
    <row r="30" spans="1:27" ht="6.75" customHeight="1" x14ac:dyDescent="0.25">
      <c r="A30" s="1233"/>
      <c r="B30" s="1234"/>
      <c r="C30" s="1235"/>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142"/>
    </row>
    <row r="31" spans="1:27" x14ac:dyDescent="0.25">
      <c r="A31" s="428"/>
    </row>
  </sheetData>
  <mergeCells count="1">
    <mergeCell ref="B11:C11"/>
  </mergeCells>
  <hyperlinks>
    <hyperlink ref="E1" location="ER!A1" display="ER" xr:uid="{00000000-0004-0000-2100-000000000000}"/>
  </hyperlinks>
  <pageMargins left="1.5354330708661419" right="0.31496062992125984"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1">
    <tabColor theme="8" tint="-0.249977111117893"/>
  </sheetPr>
  <dimension ref="A1:AE22"/>
  <sheetViews>
    <sheetView showGridLines="0" workbookViewId="0">
      <selection activeCell="B18" sqref="B18"/>
    </sheetView>
  </sheetViews>
  <sheetFormatPr baseColWidth="10" defaultRowHeight="12.75" x14ac:dyDescent="0.2"/>
  <cols>
    <col min="1" max="1" width="53.42578125" style="105" customWidth="1"/>
    <col min="2" max="2" width="18.140625" style="105" customWidth="1"/>
    <col min="3" max="3" width="17.140625" style="105" customWidth="1"/>
    <col min="4" max="4" width="7.5703125" style="105" customWidth="1"/>
    <col min="5" max="31" width="11.42578125" style="105"/>
    <col min="32" max="16384" width="11.42578125" style="35"/>
  </cols>
  <sheetData>
    <row r="1" spans="1:31" x14ac:dyDescent="0.2">
      <c r="A1" s="415" t="str">
        <f>Indice!C1</f>
        <v>ELECTROBAN SAECA</v>
      </c>
      <c r="C1" s="105">
        <v>39</v>
      </c>
      <c r="D1" s="188" t="s">
        <v>132</v>
      </c>
    </row>
    <row r="7" spans="1:31" x14ac:dyDescent="0.2">
      <c r="A7" s="292" t="s">
        <v>276</v>
      </c>
      <c r="B7" s="255"/>
      <c r="C7" s="293"/>
      <c r="D7" s="397"/>
      <c r="E7" s="397"/>
      <c r="F7" s="397"/>
      <c r="G7" s="37"/>
      <c r="H7" s="37"/>
      <c r="I7" s="37"/>
      <c r="J7" s="37"/>
      <c r="K7" s="37"/>
      <c r="L7" s="37"/>
      <c r="M7" s="37"/>
      <c r="N7" s="37"/>
      <c r="O7" s="37"/>
      <c r="P7" s="37"/>
      <c r="Q7" s="37"/>
      <c r="R7" s="37"/>
      <c r="S7" s="37"/>
      <c r="T7" s="37"/>
      <c r="U7" s="37"/>
      <c r="V7" s="37"/>
      <c r="W7" s="37"/>
      <c r="X7" s="37"/>
      <c r="Y7" s="37"/>
      <c r="Z7" s="37"/>
      <c r="AA7" s="37"/>
      <c r="AB7" s="37"/>
      <c r="AC7" s="37"/>
      <c r="AD7" s="37"/>
      <c r="AE7" s="37"/>
    </row>
    <row r="8" spans="1:31" hidden="1" x14ac:dyDescent="0.2">
      <c r="A8" s="244"/>
      <c r="C8" s="245"/>
    </row>
    <row r="9" spans="1:31" hidden="1" x14ac:dyDescent="0.2">
      <c r="A9" s="244" t="s">
        <v>1064</v>
      </c>
      <c r="B9" s="1392"/>
      <c r="C9" s="1393"/>
    </row>
    <row r="10" spans="1:31" hidden="1" x14ac:dyDescent="0.2">
      <c r="A10" s="244"/>
      <c r="B10" s="1392" t="s">
        <v>848</v>
      </c>
      <c r="C10" s="1393"/>
    </row>
    <row r="11" spans="1:31" ht="12.75" customHeight="1" x14ac:dyDescent="0.2">
      <c r="A11" s="244"/>
      <c r="B11" s="733" t="s">
        <v>1121</v>
      </c>
      <c r="C11" s="747" t="s">
        <v>1121</v>
      </c>
    </row>
    <row r="12" spans="1:31" x14ac:dyDescent="0.2">
      <c r="A12" s="1048" t="s">
        <v>139</v>
      </c>
      <c r="B12" s="837">
        <f>IFERROR(IF(Indice!B6="","2XX2",YEAR(Indice!B6)),"2XX2")</f>
        <v>2022</v>
      </c>
      <c r="C12" s="1049">
        <f>+IFERROR(YEAR(Indice!B6-365),"2XX1")</f>
        <v>2021</v>
      </c>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1" ht="13.5" x14ac:dyDescent="0.25">
      <c r="A13" s="1045" t="s">
        <v>906</v>
      </c>
      <c r="B13" s="436"/>
      <c r="C13" s="1044"/>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1" x14ac:dyDescent="0.2">
      <c r="A14" s="260" t="s">
        <v>217</v>
      </c>
      <c r="B14" s="1050">
        <v>13996300898</v>
      </c>
      <c r="C14" s="1051">
        <v>16106815787</v>
      </c>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1" x14ac:dyDescent="0.2">
      <c r="A15" s="1052" t="s">
        <v>218</v>
      </c>
      <c r="B15" s="1053">
        <v>43496690312</v>
      </c>
      <c r="C15" s="1051">
        <v>32170228045</v>
      </c>
      <c r="D15" s="430"/>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1" x14ac:dyDescent="0.2">
      <c r="A16" s="1052" t="s">
        <v>219</v>
      </c>
      <c r="B16" s="1054">
        <v>0</v>
      </c>
      <c r="C16" s="1055">
        <v>0</v>
      </c>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
      <c r="A17" s="1052" t="s">
        <v>220</v>
      </c>
      <c r="B17" s="1056">
        <v>-22554169922</v>
      </c>
      <c r="C17" s="1057">
        <v>-14276470561</v>
      </c>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
      <c r="A18" s="412" t="s">
        <v>221</v>
      </c>
      <c r="B18" s="1046">
        <v>34938821288</v>
      </c>
      <c r="C18" s="1047">
        <v>34000573271</v>
      </c>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
      <c r="A19" s="437"/>
      <c r="B19" s="438"/>
      <c r="C19" s="439"/>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
      <c r="B20" s="429"/>
    </row>
    <row r="21" spans="1:31" ht="15" x14ac:dyDescent="0.25">
      <c r="B21" s="817"/>
    </row>
    <row r="22" spans="1:31" x14ac:dyDescent="0.2">
      <c r="B22" s="429"/>
    </row>
  </sheetData>
  <mergeCells count="2">
    <mergeCell ref="B9:C9"/>
    <mergeCell ref="B10:C10"/>
  </mergeCells>
  <hyperlinks>
    <hyperlink ref="D1" location="ER!A1" display="ER" xr:uid="{00000000-0004-0000-2200-000000000000}"/>
  </hyperlinks>
  <pageMargins left="0.92" right="0.49" top="1.0629921259842521" bottom="0.74803149606299213" header="0.51181102362204722" footer="0.31496062992125984"/>
  <pageSetup paperSize="9" scale="8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2">
    <tabColor theme="8" tint="-0.249977111117893"/>
  </sheetPr>
  <dimension ref="A1:AG47"/>
  <sheetViews>
    <sheetView showGridLines="0" topLeftCell="A11" zoomScale="80" zoomScaleNormal="80" workbookViewId="0">
      <selection activeCell="B38" sqref="B38"/>
    </sheetView>
  </sheetViews>
  <sheetFormatPr baseColWidth="10" defaultRowHeight="12.75" x14ac:dyDescent="0.2"/>
  <cols>
    <col min="1" max="1" width="38.7109375" style="105" customWidth="1"/>
    <col min="2" max="2" width="23" style="105" customWidth="1"/>
    <col min="3" max="3" width="23" style="367" customWidth="1"/>
    <col min="4" max="4" width="23" style="105" customWidth="1"/>
    <col min="5" max="5" width="18.140625" style="105" customWidth="1"/>
    <col min="6" max="6" width="20.85546875" style="105" customWidth="1"/>
    <col min="7" max="7" width="18.140625" style="105" customWidth="1"/>
    <col min="8" max="8" width="4.42578125" style="105" customWidth="1"/>
    <col min="9" max="33" width="11.42578125" style="105"/>
    <col min="34" max="16384" width="11.42578125" style="35"/>
  </cols>
  <sheetData>
    <row r="1" spans="1:33" s="479" customFormat="1" x14ac:dyDescent="0.2">
      <c r="A1" s="415" t="str">
        <f>Indice!C1</f>
        <v>ELECTROBAN SAECA</v>
      </c>
      <c r="B1" s="476"/>
      <c r="C1" s="477"/>
      <c r="D1" s="476"/>
      <c r="E1" s="476"/>
      <c r="G1" s="476">
        <v>40</v>
      </c>
      <c r="H1" s="476"/>
      <c r="I1" s="478" t="s">
        <v>132</v>
      </c>
      <c r="J1" s="476"/>
      <c r="K1" s="476"/>
      <c r="L1" s="476"/>
      <c r="M1" s="476"/>
      <c r="N1" s="476"/>
      <c r="O1" s="476"/>
      <c r="P1" s="476"/>
      <c r="Q1" s="476"/>
      <c r="R1" s="476"/>
      <c r="S1" s="476"/>
      <c r="T1" s="476"/>
      <c r="U1" s="476"/>
      <c r="V1" s="476"/>
      <c r="W1" s="476"/>
      <c r="X1" s="476"/>
      <c r="Y1" s="476"/>
      <c r="Z1" s="476"/>
      <c r="AA1" s="476"/>
      <c r="AB1" s="476"/>
      <c r="AC1" s="476"/>
      <c r="AD1" s="476"/>
      <c r="AE1" s="476"/>
      <c r="AF1" s="476"/>
      <c r="AG1" s="476"/>
    </row>
    <row r="4" spans="1:33" ht="15" customHeight="1" x14ac:dyDescent="0.2"/>
    <row r="5" spans="1:33" ht="15" customHeight="1" x14ac:dyDescent="0.2"/>
    <row r="6" spans="1:33" ht="15" customHeight="1" x14ac:dyDescent="0.2"/>
    <row r="7" spans="1:33" x14ac:dyDescent="0.2">
      <c r="A7" s="547" t="s">
        <v>277</v>
      </c>
      <c r="B7" s="548"/>
      <c r="C7" s="549"/>
      <c r="D7" s="548"/>
      <c r="E7" s="548"/>
      <c r="F7" s="548"/>
      <c r="G7" s="548"/>
      <c r="H7" s="550"/>
      <c r="I7" s="37"/>
      <c r="J7" s="37"/>
      <c r="K7" s="37"/>
      <c r="L7" s="37"/>
      <c r="M7" s="37"/>
      <c r="N7" s="37"/>
      <c r="O7" s="37"/>
      <c r="P7" s="37"/>
      <c r="Q7" s="37"/>
      <c r="R7" s="37"/>
      <c r="S7" s="37"/>
      <c r="T7" s="37"/>
      <c r="U7" s="37"/>
      <c r="V7" s="37"/>
      <c r="W7" s="37"/>
      <c r="X7" s="37"/>
      <c r="Y7" s="37"/>
      <c r="Z7" s="37"/>
      <c r="AA7" s="37"/>
      <c r="AB7" s="37"/>
      <c r="AC7" s="37"/>
      <c r="AD7" s="37"/>
      <c r="AE7" s="37"/>
      <c r="AF7" s="37"/>
      <c r="AG7" s="37"/>
    </row>
    <row r="8" spans="1:33" x14ac:dyDescent="0.2">
      <c r="A8" s="1394" t="s">
        <v>1128</v>
      </c>
      <c r="B8" s="1395"/>
      <c r="C8" s="1395"/>
      <c r="D8" s="1395"/>
      <c r="E8" s="1395"/>
      <c r="F8" s="1395"/>
      <c r="G8" s="1395"/>
      <c r="H8" s="1396"/>
    </row>
    <row r="9" spans="1:33" s="103" customFormat="1" x14ac:dyDescent="0.2">
      <c r="A9" s="551"/>
      <c r="B9" s="204"/>
      <c r="C9" s="290"/>
      <c r="D9" s="204"/>
      <c r="E9" s="204"/>
      <c r="F9" s="204"/>
      <c r="G9" s="204"/>
      <c r="H9" s="552"/>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row>
    <row r="10" spans="1:33" s="103" customFormat="1" x14ac:dyDescent="0.2">
      <c r="A10" s="551" t="s">
        <v>156</v>
      </c>
      <c r="B10" s="204"/>
      <c r="C10" s="290"/>
      <c r="D10" s="204"/>
      <c r="E10" s="204"/>
      <c r="F10" s="204"/>
      <c r="G10" s="204"/>
      <c r="H10" s="552"/>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row>
    <row r="11" spans="1:33" s="103" customFormat="1" x14ac:dyDescent="0.2">
      <c r="A11" s="551"/>
      <c r="B11" s="204"/>
      <c r="C11" s="290"/>
      <c r="D11" s="204"/>
      <c r="E11" s="204"/>
      <c r="F11" s="204"/>
      <c r="G11" s="204"/>
      <c r="H11" s="552"/>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row>
    <row r="12" spans="1:33" s="103" customFormat="1" ht="13.5" thickBot="1" x14ac:dyDescent="0.25">
      <c r="A12" s="553" t="s">
        <v>212</v>
      </c>
      <c r="B12" s="204"/>
      <c r="C12" s="554"/>
      <c r="D12" s="463"/>
      <c r="E12" s="463"/>
      <c r="F12" s="464"/>
      <c r="G12" s="204"/>
      <c r="H12" s="552"/>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row>
    <row r="13" spans="1:33" s="103" customFormat="1" ht="15.75" customHeight="1" thickBot="1" x14ac:dyDescent="0.25">
      <c r="A13" s="1397" t="s">
        <v>909</v>
      </c>
      <c r="B13" s="646"/>
      <c r="C13" s="648">
        <f>IFERROR(IF(Indice!B6="","2XX2",YEAR(Indice!B6)),"2XX2")</f>
        <v>2022</v>
      </c>
      <c r="D13" s="647"/>
      <c r="E13" s="465"/>
      <c r="F13" s="467">
        <f>+IFERROR(YEAR(Indice!B6-365),"2XX1")</f>
        <v>2021</v>
      </c>
      <c r="G13" s="466"/>
      <c r="H13" s="552"/>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row>
    <row r="14" spans="1:33" s="103" customFormat="1" ht="13.5" thickBot="1" x14ac:dyDescent="0.25">
      <c r="A14" s="1398"/>
      <c r="B14" s="467" t="s">
        <v>157</v>
      </c>
      <c r="C14" s="467" t="s">
        <v>158</v>
      </c>
      <c r="D14" s="467" t="s">
        <v>3</v>
      </c>
      <c r="E14" s="470" t="s">
        <v>157</v>
      </c>
      <c r="F14" s="820" t="s">
        <v>158</v>
      </c>
      <c r="G14" s="467" t="s">
        <v>3</v>
      </c>
      <c r="H14" s="552"/>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row>
    <row r="15" spans="1:33" s="103" customFormat="1" ht="13.5" thickBot="1" x14ac:dyDescent="0.25">
      <c r="A15" s="555" t="s">
        <v>159</v>
      </c>
      <c r="B15" s="471">
        <v>399239092</v>
      </c>
      <c r="C15" s="471">
        <v>55460204</v>
      </c>
      <c r="D15" s="819">
        <v>454699296</v>
      </c>
      <c r="E15" s="471">
        <v>126091885</v>
      </c>
      <c r="F15" s="471">
        <v>41048991</v>
      </c>
      <c r="G15" s="471">
        <v>167140876</v>
      </c>
      <c r="H15" s="552"/>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row>
    <row r="16" spans="1:33" s="103" customFormat="1" ht="13.5" thickBot="1" x14ac:dyDescent="0.25">
      <c r="A16" s="555" t="s">
        <v>160</v>
      </c>
      <c r="B16" s="471">
        <v>2002490264</v>
      </c>
      <c r="C16" s="471">
        <v>99666078</v>
      </c>
      <c r="D16" s="819">
        <v>2102156342</v>
      </c>
      <c r="E16" s="471">
        <v>1855181777</v>
      </c>
      <c r="F16" s="471">
        <v>107142875</v>
      </c>
      <c r="G16" s="471">
        <v>1962324652</v>
      </c>
      <c r="H16" s="552"/>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row>
    <row r="17" spans="1:33" s="103" customFormat="1" ht="13.5" thickBot="1" x14ac:dyDescent="0.25">
      <c r="A17" s="555" t="s">
        <v>161</v>
      </c>
      <c r="B17" s="471">
        <v>0</v>
      </c>
      <c r="C17" s="471">
        <v>394816708</v>
      </c>
      <c r="D17" s="819">
        <v>394816708</v>
      </c>
      <c r="E17" s="471">
        <v>0</v>
      </c>
      <c r="F17" s="471">
        <v>433658675</v>
      </c>
      <c r="G17" s="471">
        <v>433658675</v>
      </c>
      <c r="H17" s="552"/>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row>
    <row r="18" spans="1:33" s="103" customFormat="1" ht="13.5" thickBot="1" x14ac:dyDescent="0.25">
      <c r="A18" s="555" t="s">
        <v>162</v>
      </c>
      <c r="B18" s="471">
        <v>1735969323</v>
      </c>
      <c r="C18" s="471">
        <v>0</v>
      </c>
      <c r="D18" s="819">
        <v>1735969323</v>
      </c>
      <c r="E18" s="471">
        <v>1780802337</v>
      </c>
      <c r="F18" s="471">
        <v>0</v>
      </c>
      <c r="G18" s="471">
        <v>1780802337</v>
      </c>
      <c r="H18" s="556"/>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row>
    <row r="19" spans="1:33" s="103" customFormat="1" ht="13.5" thickBot="1" x14ac:dyDescent="0.25">
      <c r="A19" s="555" t="s">
        <v>163</v>
      </c>
      <c r="B19" s="471">
        <v>0</v>
      </c>
      <c r="C19" s="471">
        <v>412241188</v>
      </c>
      <c r="D19" s="819">
        <v>412241188</v>
      </c>
      <c r="E19" s="471">
        <v>0</v>
      </c>
      <c r="F19" s="471">
        <v>459347295</v>
      </c>
      <c r="G19" s="471">
        <v>459347295</v>
      </c>
      <c r="H19" s="552"/>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row>
    <row r="20" spans="1:33" s="103" customFormat="1" ht="13.5" thickBot="1" x14ac:dyDescent="0.25">
      <c r="A20" s="555" t="s">
        <v>164</v>
      </c>
      <c r="B20" s="471">
        <v>0</v>
      </c>
      <c r="C20" s="471">
        <v>0</v>
      </c>
      <c r="D20" s="819">
        <v>0</v>
      </c>
      <c r="E20" s="471">
        <v>0</v>
      </c>
      <c r="F20" s="471">
        <v>0</v>
      </c>
      <c r="G20" s="471">
        <v>0</v>
      </c>
      <c r="H20" s="552"/>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row>
    <row r="21" spans="1:33" s="103" customFormat="1" ht="13.5" thickBot="1" x14ac:dyDescent="0.25">
      <c r="A21" s="555" t="s">
        <v>165</v>
      </c>
      <c r="B21" s="471">
        <v>0</v>
      </c>
      <c r="C21" s="471">
        <v>229390350</v>
      </c>
      <c r="D21" s="819">
        <v>229390350</v>
      </c>
      <c r="E21" s="471">
        <v>0</v>
      </c>
      <c r="F21" s="471">
        <v>225756257</v>
      </c>
      <c r="G21" s="471">
        <v>225756257</v>
      </c>
      <c r="H21" s="552"/>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row>
    <row r="22" spans="1:33" s="103" customFormat="1" ht="13.5" thickBot="1" x14ac:dyDescent="0.25">
      <c r="A22" s="555" t="s">
        <v>166</v>
      </c>
      <c r="B22" s="471">
        <v>0</v>
      </c>
      <c r="C22" s="471">
        <v>813373920</v>
      </c>
      <c r="D22" s="819">
        <v>813373920</v>
      </c>
      <c r="E22" s="471">
        <v>0</v>
      </c>
      <c r="F22" s="471">
        <v>828287380</v>
      </c>
      <c r="G22" s="471">
        <v>828287380</v>
      </c>
      <c r="H22" s="552"/>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row>
    <row r="23" spans="1:33" s="103" customFormat="1" ht="13.5" thickBot="1" x14ac:dyDescent="0.25">
      <c r="A23" s="555" t="s">
        <v>167</v>
      </c>
      <c r="B23" s="471">
        <v>0</v>
      </c>
      <c r="C23" s="471">
        <v>288863925</v>
      </c>
      <c r="D23" s="819">
        <v>288863925</v>
      </c>
      <c r="E23" s="471">
        <v>0</v>
      </c>
      <c r="F23" s="471">
        <v>298432986</v>
      </c>
      <c r="G23" s="471">
        <v>298432986</v>
      </c>
      <c r="H23" s="552"/>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row>
    <row r="24" spans="1:33" s="103" customFormat="1" ht="13.5" thickBot="1" x14ac:dyDescent="0.25">
      <c r="A24" s="555" t="s">
        <v>907</v>
      </c>
      <c r="B24" s="471">
        <v>703891687</v>
      </c>
      <c r="C24" s="471">
        <v>0</v>
      </c>
      <c r="D24" s="819">
        <v>703891687</v>
      </c>
      <c r="E24" s="471">
        <v>844751439</v>
      </c>
      <c r="F24" s="471">
        <v>0</v>
      </c>
      <c r="G24" s="471">
        <v>844751439</v>
      </c>
      <c r="H24" s="552"/>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row>
    <row r="25" spans="1:33" s="103" customFormat="1" ht="13.5" thickBot="1" x14ac:dyDescent="0.25">
      <c r="A25" s="555" t="s">
        <v>168</v>
      </c>
      <c r="B25" s="471">
        <v>0</v>
      </c>
      <c r="C25" s="471">
        <v>121729667</v>
      </c>
      <c r="D25" s="819">
        <v>121729667</v>
      </c>
      <c r="E25" s="471">
        <v>0</v>
      </c>
      <c r="F25" s="471">
        <v>128679455</v>
      </c>
      <c r="G25" s="471">
        <v>128679455</v>
      </c>
      <c r="H25" s="552"/>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c r="AF25" s="204"/>
      <c r="AG25" s="204"/>
    </row>
    <row r="26" spans="1:33" s="103" customFormat="1" ht="13.5" thickBot="1" x14ac:dyDescent="0.25">
      <c r="A26" s="555" t="s">
        <v>169</v>
      </c>
      <c r="B26" s="471">
        <v>4789606402</v>
      </c>
      <c r="C26" s="471">
        <v>32052203</v>
      </c>
      <c r="D26" s="819">
        <v>4821658605</v>
      </c>
      <c r="E26" s="471">
        <v>3623141523</v>
      </c>
      <c r="F26" s="471">
        <v>47597945</v>
      </c>
      <c r="G26" s="471">
        <v>3670739468</v>
      </c>
      <c r="H26" s="552"/>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row>
    <row r="27" spans="1:33" s="103" customFormat="1" ht="26.25" thickBot="1" x14ac:dyDescent="0.25">
      <c r="A27" s="555" t="s">
        <v>170</v>
      </c>
      <c r="B27" s="471">
        <v>0</v>
      </c>
      <c r="C27" s="471">
        <v>867500000</v>
      </c>
      <c r="D27" s="819">
        <v>867500000</v>
      </c>
      <c r="E27" s="471">
        <v>0</v>
      </c>
      <c r="F27" s="471">
        <v>528333334</v>
      </c>
      <c r="G27" s="471">
        <v>528333334</v>
      </c>
      <c r="H27" s="552"/>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row>
    <row r="28" spans="1:33" s="103" customFormat="1" ht="13.5" thickBot="1" x14ac:dyDescent="0.25">
      <c r="A28" s="555" t="s">
        <v>171</v>
      </c>
      <c r="B28" s="471">
        <v>9028791517</v>
      </c>
      <c r="C28" s="471">
        <v>3192108758</v>
      </c>
      <c r="D28" s="819">
        <v>12220900275</v>
      </c>
      <c r="E28" s="471">
        <v>9219677687</v>
      </c>
      <c r="F28" s="472">
        <v>3024108881</v>
      </c>
      <c r="G28" s="471">
        <v>12243786568</v>
      </c>
      <c r="H28" s="552"/>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c r="AF28" s="204"/>
      <c r="AG28" s="204"/>
    </row>
    <row r="29" spans="1:33" s="103" customFormat="1" ht="13.5" thickBot="1" x14ac:dyDescent="0.25">
      <c r="A29" s="555" t="s">
        <v>172</v>
      </c>
      <c r="B29" s="472">
        <v>557013739</v>
      </c>
      <c r="C29" s="471">
        <v>491477106</v>
      </c>
      <c r="D29" s="819">
        <v>1048490845</v>
      </c>
      <c r="E29" s="472">
        <v>589943031</v>
      </c>
      <c r="F29" s="471">
        <v>468709665</v>
      </c>
      <c r="G29" s="471">
        <v>1058652696</v>
      </c>
      <c r="H29" s="552"/>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row>
    <row r="30" spans="1:33" s="103" customFormat="1" ht="13.5" thickBot="1" x14ac:dyDescent="0.25">
      <c r="A30" s="555" t="s">
        <v>173</v>
      </c>
      <c r="B30" s="471">
        <v>0</v>
      </c>
      <c r="C30" s="471">
        <v>0</v>
      </c>
      <c r="D30" s="819">
        <v>0</v>
      </c>
      <c r="E30" s="471">
        <v>0</v>
      </c>
      <c r="F30" s="471">
        <v>0</v>
      </c>
      <c r="G30" s="471">
        <v>0</v>
      </c>
      <c r="H30" s="552"/>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row>
    <row r="31" spans="1:33" s="103" customFormat="1" ht="13.5" thickBot="1" x14ac:dyDescent="0.25">
      <c r="A31" s="555" t="s">
        <v>174</v>
      </c>
      <c r="B31" s="471">
        <v>233148163</v>
      </c>
      <c r="C31" s="471">
        <v>0</v>
      </c>
      <c r="D31" s="819">
        <v>233148163</v>
      </c>
      <c r="E31" s="471">
        <v>48633118</v>
      </c>
      <c r="F31" s="471">
        <v>0</v>
      </c>
      <c r="G31" s="471">
        <v>48633118</v>
      </c>
      <c r="H31" s="552"/>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row>
    <row r="32" spans="1:33" s="103" customFormat="1" ht="13.5" thickBot="1" x14ac:dyDescent="0.25">
      <c r="A32" s="555" t="s">
        <v>175</v>
      </c>
      <c r="B32" s="471">
        <v>0</v>
      </c>
      <c r="C32" s="472">
        <v>0</v>
      </c>
      <c r="D32" s="819">
        <v>0</v>
      </c>
      <c r="E32" s="471">
        <v>0</v>
      </c>
      <c r="F32" s="472">
        <v>0</v>
      </c>
      <c r="G32" s="471">
        <v>0</v>
      </c>
      <c r="H32" s="552"/>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row>
    <row r="33" spans="1:33" s="103" customFormat="1" ht="13.5" thickBot="1" x14ac:dyDescent="0.25">
      <c r="A33" s="555" t="s">
        <v>772</v>
      </c>
      <c r="B33" s="471">
        <v>0</v>
      </c>
      <c r="C33" s="471">
        <v>900000000</v>
      </c>
      <c r="D33" s="819">
        <v>900000000</v>
      </c>
      <c r="E33" s="471">
        <v>0</v>
      </c>
      <c r="F33" s="471">
        <v>900000000</v>
      </c>
      <c r="G33" s="471">
        <v>900000000</v>
      </c>
      <c r="H33" s="552"/>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row>
    <row r="34" spans="1:33" s="103" customFormat="1" ht="13.5" thickBot="1" x14ac:dyDescent="0.25">
      <c r="A34" s="555" t="s">
        <v>176</v>
      </c>
      <c r="B34" s="471">
        <v>0</v>
      </c>
      <c r="C34" s="471">
        <v>0</v>
      </c>
      <c r="D34" s="819">
        <v>0</v>
      </c>
      <c r="E34" s="471">
        <v>0</v>
      </c>
      <c r="F34" s="471">
        <v>0</v>
      </c>
      <c r="G34" s="471">
        <v>0</v>
      </c>
      <c r="H34" s="552"/>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row>
    <row r="35" spans="1:33" s="103" customFormat="1" ht="13.5" thickBot="1" x14ac:dyDescent="0.25">
      <c r="A35" s="555" t="s">
        <v>916</v>
      </c>
      <c r="B35" s="471">
        <v>0</v>
      </c>
      <c r="C35" s="472">
        <v>3137489387</v>
      </c>
      <c r="D35" s="819">
        <v>3137489387</v>
      </c>
      <c r="E35" s="471">
        <v>0</v>
      </c>
      <c r="F35" s="472">
        <v>3206411035</v>
      </c>
      <c r="G35" s="471">
        <v>3206411035</v>
      </c>
      <c r="H35" s="552"/>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row>
    <row r="36" spans="1:33" s="103" customFormat="1" ht="13.5" thickBot="1" x14ac:dyDescent="0.25">
      <c r="A36" s="555" t="s">
        <v>908</v>
      </c>
      <c r="B36" s="472">
        <v>0</v>
      </c>
      <c r="C36" s="472">
        <v>54421531</v>
      </c>
      <c r="D36" s="819">
        <v>54421531</v>
      </c>
      <c r="E36" s="472">
        <v>0</v>
      </c>
      <c r="F36" s="472">
        <v>18541149</v>
      </c>
      <c r="G36" s="471">
        <v>18541149</v>
      </c>
      <c r="H36" s="552"/>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c r="AF36" s="204"/>
      <c r="AG36" s="204"/>
    </row>
    <row r="37" spans="1:33" s="103" customFormat="1" x14ac:dyDescent="0.2">
      <c r="A37" s="557"/>
      <c r="B37" s="558">
        <v>19450150187</v>
      </c>
      <c r="C37" s="558">
        <v>11090591025</v>
      </c>
      <c r="D37" s="558">
        <v>30540741212</v>
      </c>
      <c r="E37" s="558">
        <v>18088222797</v>
      </c>
      <c r="F37" s="558">
        <v>10716055923</v>
      </c>
      <c r="G37" s="558">
        <v>28804278720</v>
      </c>
      <c r="H37" s="559"/>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row>
    <row r="38" spans="1:33" s="103" customFormat="1" x14ac:dyDescent="0.2">
      <c r="A38" s="801"/>
      <c r="B38" s="204"/>
      <c r="C38" s="462"/>
      <c r="D38" s="204"/>
      <c r="E38" s="204"/>
      <c r="F38" s="204"/>
      <c r="G38" s="270"/>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row>
    <row r="39" spans="1:33" s="103" customFormat="1" x14ac:dyDescent="0.2">
      <c r="A39" s="204"/>
      <c r="B39" s="204"/>
      <c r="C39" s="462"/>
      <c r="D39" s="204"/>
      <c r="E39" s="204"/>
      <c r="F39" s="204"/>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c r="AG39" s="204"/>
    </row>
    <row r="40" spans="1:33" s="103" customFormat="1" x14ac:dyDescent="0.2">
      <c r="A40" s="204"/>
      <c r="B40" s="204"/>
      <c r="C40" s="462"/>
      <c r="D40" s="677"/>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c r="AF40" s="204"/>
      <c r="AG40" s="204"/>
    </row>
    <row r="41" spans="1:33" s="103" customFormat="1" x14ac:dyDescent="0.2">
      <c r="A41" s="204"/>
      <c r="B41" s="204"/>
      <c r="C41" s="462"/>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row>
    <row r="42" spans="1:33" s="103" customFormat="1" x14ac:dyDescent="0.2">
      <c r="A42" s="204"/>
      <c r="B42" s="204"/>
      <c r="C42" s="462"/>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row>
    <row r="43" spans="1:33" s="103" customFormat="1" x14ac:dyDescent="0.2">
      <c r="A43" s="204"/>
      <c r="B43" s="204"/>
      <c r="C43" s="462"/>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row>
    <row r="44" spans="1:33" s="103" customFormat="1" x14ac:dyDescent="0.2">
      <c r="A44" s="204"/>
      <c r="B44" s="204"/>
      <c r="C44" s="462"/>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row>
    <row r="45" spans="1:33" s="103" customFormat="1" x14ac:dyDescent="0.2">
      <c r="A45" s="204"/>
      <c r="B45" s="204"/>
      <c r="C45" s="462"/>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row>
    <row r="46" spans="1:33" s="38" customFormat="1" x14ac:dyDescent="0.2">
      <c r="A46" s="203"/>
      <c r="B46" s="203"/>
      <c r="C46" s="468"/>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row>
    <row r="47" spans="1:33" s="38" customFormat="1" x14ac:dyDescent="0.2">
      <c r="A47" s="203"/>
      <c r="B47" s="203"/>
      <c r="C47" s="468"/>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row>
  </sheetData>
  <mergeCells count="2">
    <mergeCell ref="A8:H8"/>
    <mergeCell ref="A13:A14"/>
  </mergeCells>
  <hyperlinks>
    <hyperlink ref="I1" location="ER!A1" display="ER" xr:uid="{00000000-0004-0000-2300-000000000000}"/>
  </hyperlinks>
  <pageMargins left="0.59055118110236227" right="0.23" top="0.98425196850393704" bottom="0.74803149606299213" header="0.31496062992125984" footer="0.31496062992125984"/>
  <pageSetup paperSize="9"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3">
    <tabColor theme="8" tint="-0.249977111117893"/>
  </sheetPr>
  <dimension ref="A1:X28"/>
  <sheetViews>
    <sheetView showGridLines="0" workbookViewId="0">
      <selection activeCell="G17" sqref="G17"/>
    </sheetView>
  </sheetViews>
  <sheetFormatPr baseColWidth="10" defaultRowHeight="15" x14ac:dyDescent="0.25"/>
  <cols>
    <col min="1" max="1" width="47.5703125" style="2" customWidth="1"/>
    <col min="2" max="2" width="14.7109375" style="2" customWidth="1"/>
    <col min="3" max="3" width="15.7109375" style="2" customWidth="1"/>
    <col min="4" max="4" width="4.85546875" style="2" customWidth="1"/>
    <col min="5" max="5" width="33.85546875" style="2" customWidth="1"/>
    <col min="6" max="6" width="14.42578125" style="2" customWidth="1"/>
    <col min="7" max="7" width="14.5703125" style="2" customWidth="1"/>
    <col min="8" max="8" width="12.140625" style="2" customWidth="1"/>
    <col min="9" max="9" width="12.7109375" style="2" bestFit="1" customWidth="1"/>
    <col min="10" max="20" width="11.42578125" style="2"/>
  </cols>
  <sheetData>
    <row r="1" spans="1:24" x14ac:dyDescent="0.25">
      <c r="A1" s="455" t="str">
        <f>Indice!C1</f>
        <v>ELECTROBAN SAECA</v>
      </c>
    </row>
    <row r="4" spans="1:24" x14ac:dyDescent="0.25">
      <c r="G4" s="2">
        <v>41</v>
      </c>
      <c r="I4" s="8" t="s">
        <v>132</v>
      </c>
    </row>
    <row r="7" spans="1:24" s="142" customFormat="1" x14ac:dyDescent="0.25">
      <c r="A7" s="1399" t="s">
        <v>278</v>
      </c>
      <c r="B7" s="1400"/>
      <c r="C7" s="1400"/>
      <c r="D7" s="1400"/>
      <c r="E7" s="1400"/>
      <c r="F7" s="545"/>
      <c r="G7" s="546"/>
      <c r="H7" s="413"/>
      <c r="I7" s="413"/>
      <c r="J7" s="413"/>
      <c r="K7" s="413"/>
      <c r="L7" s="413"/>
      <c r="M7" s="413"/>
      <c r="N7" s="413"/>
      <c r="O7" s="413"/>
      <c r="P7" s="413"/>
      <c r="Q7" s="413"/>
      <c r="R7" s="413"/>
      <c r="S7" s="413"/>
      <c r="T7" s="413"/>
      <c r="U7" s="413"/>
      <c r="V7" s="413"/>
      <c r="W7" s="413"/>
      <c r="X7" s="413"/>
    </row>
    <row r="8" spans="1:24" s="142" customFormat="1" ht="30" x14ac:dyDescent="0.25">
      <c r="A8" s="449" t="s">
        <v>1122</v>
      </c>
      <c r="B8" s="450"/>
      <c r="C8" s="450"/>
      <c r="D8" s="450"/>
      <c r="E8" s="450"/>
      <c r="F8" s="450"/>
      <c r="G8" s="451"/>
      <c r="H8" s="450"/>
      <c r="I8" s="413"/>
      <c r="J8" s="413"/>
      <c r="K8" s="413"/>
      <c r="L8" s="413"/>
      <c r="M8" s="413"/>
      <c r="N8" s="413"/>
      <c r="O8" s="413"/>
      <c r="P8" s="413"/>
      <c r="Q8" s="413"/>
      <c r="R8" s="413"/>
      <c r="S8" s="413"/>
      <c r="T8" s="413"/>
      <c r="U8" s="413"/>
      <c r="V8" s="413"/>
      <c r="W8" s="413"/>
      <c r="X8" s="413"/>
    </row>
    <row r="9" spans="1:24" s="142" customFormat="1" x14ac:dyDescent="0.25">
      <c r="A9" s="452" t="s">
        <v>978</v>
      </c>
      <c r="B9" s="1401"/>
      <c r="C9" s="1401"/>
      <c r="D9" s="453"/>
      <c r="E9" s="453"/>
      <c r="F9" s="454"/>
      <c r="G9" s="426"/>
      <c r="H9" s="413"/>
      <c r="I9" s="413"/>
      <c r="J9" s="413"/>
      <c r="K9" s="413"/>
      <c r="L9" s="413"/>
      <c r="M9" s="413"/>
      <c r="N9" s="413"/>
      <c r="O9" s="413"/>
      <c r="P9" s="413"/>
      <c r="Q9" s="413"/>
      <c r="R9" s="413"/>
      <c r="S9" s="413"/>
      <c r="T9" s="413"/>
      <c r="U9" s="413"/>
      <c r="V9" s="413"/>
      <c r="W9" s="413"/>
      <c r="X9" s="413"/>
    </row>
    <row r="10" spans="1:24" x14ac:dyDescent="0.25">
      <c r="A10" s="1058"/>
      <c r="B10" s="1059" t="s">
        <v>1121</v>
      </c>
      <c r="C10" s="1060" t="s">
        <v>1121</v>
      </c>
      <c r="D10" s="1061"/>
      <c r="E10" s="1061"/>
      <c r="F10" s="1059" t="s">
        <v>1121</v>
      </c>
      <c r="G10" s="1062" t="s">
        <v>1121</v>
      </c>
      <c r="U10" s="2"/>
      <c r="V10" s="2"/>
      <c r="W10" s="2"/>
      <c r="X10" s="2"/>
    </row>
    <row r="11" spans="1:24" x14ac:dyDescent="0.25">
      <c r="A11" s="459" t="s">
        <v>140</v>
      </c>
      <c r="B11" s="440">
        <f>IFERROR(IF(Indice!B6="","2XX2",YEAR(Indice!B6)),"2XX2")</f>
        <v>2022</v>
      </c>
      <c r="C11" s="440">
        <f>+IFERROR(YEAR(Indice!B6-365),"2XX1")</f>
        <v>2021</v>
      </c>
      <c r="D11" s="441"/>
      <c r="E11" s="460" t="s">
        <v>1001</v>
      </c>
      <c r="F11" s="440">
        <f>IFERROR(IF(Indice!B6="","2XX2",YEAR(Indice!B6)),"2XX2")</f>
        <v>2022</v>
      </c>
      <c r="G11" s="755">
        <f>+IFERROR(YEAR(Indice!B6-365),"2XX1")</f>
        <v>2021</v>
      </c>
      <c r="U11" s="2"/>
      <c r="V11" s="2"/>
      <c r="W11" s="2"/>
      <c r="X11" s="2"/>
    </row>
    <row r="12" spans="1:24" x14ac:dyDescent="0.25">
      <c r="A12" s="442" t="s">
        <v>998</v>
      </c>
      <c r="B12" s="789">
        <v>2253742314</v>
      </c>
      <c r="C12" s="340">
        <v>467195988</v>
      </c>
      <c r="D12" s="443"/>
      <c r="E12" s="385" t="s">
        <v>827</v>
      </c>
      <c r="F12" s="789">
        <v>-376582380</v>
      </c>
      <c r="G12" s="340">
        <v>-318513082</v>
      </c>
      <c r="U12" s="2"/>
      <c r="V12" s="2"/>
      <c r="W12" s="2"/>
      <c r="X12" s="2"/>
    </row>
    <row r="13" spans="1:24" x14ac:dyDescent="0.25">
      <c r="A13" s="461" t="s">
        <v>1095</v>
      </c>
      <c r="B13" s="340">
        <v>2309942635</v>
      </c>
      <c r="C13" s="340">
        <v>1333727203</v>
      </c>
      <c r="D13" s="443"/>
      <c r="E13" s="385" t="s">
        <v>1000</v>
      </c>
      <c r="F13" s="789">
        <v>-482841001</v>
      </c>
      <c r="G13" s="340">
        <v>-376582380</v>
      </c>
      <c r="I13" s="21"/>
      <c r="U13" s="2"/>
      <c r="V13" s="2"/>
      <c r="W13" s="2"/>
      <c r="X13" s="2"/>
    </row>
    <row r="14" spans="1:24" x14ac:dyDescent="0.25">
      <c r="A14" s="461" t="s">
        <v>999</v>
      </c>
      <c r="B14" s="340">
        <v>56930838</v>
      </c>
      <c r="C14" s="340">
        <v>0</v>
      </c>
      <c r="D14" s="443"/>
      <c r="E14" s="385" t="s">
        <v>914</v>
      </c>
      <c r="F14" s="789">
        <v>-10561611</v>
      </c>
      <c r="G14" s="340">
        <v>-30137812</v>
      </c>
      <c r="H14" s="21"/>
      <c r="U14" s="2"/>
      <c r="V14" s="2"/>
      <c r="W14" s="2"/>
      <c r="X14" s="2"/>
    </row>
    <row r="15" spans="1:24" x14ac:dyDescent="0.25">
      <c r="A15" s="1063" t="s">
        <v>914</v>
      </c>
      <c r="B15" s="340">
        <v>9515297</v>
      </c>
      <c r="C15" s="340">
        <v>0</v>
      </c>
      <c r="D15" s="443"/>
      <c r="E15" s="385" t="s">
        <v>915</v>
      </c>
      <c r="F15" s="789">
        <v>0</v>
      </c>
      <c r="G15" s="340">
        <v>-314735000</v>
      </c>
      <c r="U15" s="2"/>
      <c r="V15" s="2"/>
      <c r="W15" s="2"/>
      <c r="X15" s="2"/>
    </row>
    <row r="16" spans="1:24" x14ac:dyDescent="0.25">
      <c r="A16" s="461" t="s">
        <v>1094</v>
      </c>
      <c r="B16" s="340">
        <v>313949039</v>
      </c>
      <c r="C16" s="340">
        <v>0</v>
      </c>
      <c r="D16" s="443"/>
      <c r="E16" s="385" t="s">
        <v>1167</v>
      </c>
      <c r="F16" s="789">
        <v>-262427500</v>
      </c>
      <c r="G16" s="340">
        <v>0</v>
      </c>
      <c r="U16" s="2"/>
      <c r="V16" s="2"/>
      <c r="W16" s="2"/>
      <c r="X16" s="2"/>
    </row>
    <row r="17" spans="1:24" x14ac:dyDescent="0.25">
      <c r="A17" s="456" t="s">
        <v>3</v>
      </c>
      <c r="B17" s="888">
        <v>4944080123</v>
      </c>
      <c r="C17" s="888">
        <v>1800923191</v>
      </c>
      <c r="D17" s="458"/>
      <c r="E17" s="457" t="s">
        <v>3</v>
      </c>
      <c r="F17" s="888">
        <v>-1132412492</v>
      </c>
      <c r="G17" s="1064">
        <v>-1039968274</v>
      </c>
      <c r="U17" s="2"/>
      <c r="V17" s="2"/>
      <c r="W17" s="2"/>
      <c r="X17" s="2"/>
    </row>
    <row r="18" spans="1:24" x14ac:dyDescent="0.25">
      <c r="A18" s="1065" t="s">
        <v>1026</v>
      </c>
      <c r="B18" s="1066"/>
      <c r="C18" s="1402"/>
      <c r="D18" s="1402"/>
      <c r="E18" s="1067"/>
      <c r="F18" s="1066">
        <v>3811667631</v>
      </c>
      <c r="G18" s="1068">
        <v>760954917</v>
      </c>
      <c r="I18" s="21"/>
      <c r="U18" s="2"/>
      <c r="V18" s="2"/>
      <c r="W18" s="2"/>
      <c r="X18" s="2"/>
    </row>
    <row r="19" spans="1:24" x14ac:dyDescent="0.25">
      <c r="A19" s="446"/>
      <c r="B19" s="444"/>
      <c r="C19" s="444"/>
      <c r="D19" s="445"/>
      <c r="E19" s="446"/>
      <c r="F19" s="447"/>
      <c r="G19" s="448"/>
      <c r="U19" s="2"/>
      <c r="V19" s="2"/>
      <c r="W19" s="2"/>
      <c r="X19" s="2"/>
    </row>
    <row r="20" spans="1:24" x14ac:dyDescent="0.25">
      <c r="A20" s="446"/>
      <c r="B20" s="444"/>
      <c r="C20" s="444"/>
      <c r="D20" s="445"/>
      <c r="E20" s="446"/>
      <c r="F20" s="447"/>
      <c r="G20" s="448"/>
      <c r="U20" s="2"/>
      <c r="V20" s="2"/>
      <c r="W20" s="2"/>
      <c r="X20" s="2"/>
    </row>
    <row r="21" spans="1:24" x14ac:dyDescent="0.25">
      <c r="A21"/>
      <c r="B21" s="20"/>
      <c r="C21" s="475"/>
      <c r="D21" s="10"/>
      <c r="E21" s="10"/>
      <c r="F21" s="12"/>
      <c r="G21" s="12"/>
      <c r="U21" s="2"/>
      <c r="V21" s="2"/>
      <c r="W21" s="2"/>
      <c r="X21" s="2"/>
    </row>
    <row r="22" spans="1:24" x14ac:dyDescent="0.25">
      <c r="A22"/>
      <c r="B22"/>
      <c r="C22" s="20"/>
      <c r="D22" s="10"/>
      <c r="E22" s="10"/>
      <c r="F22" s="12"/>
      <c r="G22" s="21"/>
      <c r="U22" s="2"/>
      <c r="V22" s="2"/>
      <c r="W22" s="2"/>
      <c r="X22" s="2"/>
    </row>
    <row r="23" spans="1:24" x14ac:dyDescent="0.25">
      <c r="A23"/>
      <c r="B23"/>
      <c r="C23" s="20"/>
      <c r="D23" s="10"/>
      <c r="E23" s="10"/>
      <c r="F23" s="12"/>
      <c r="U23" s="2"/>
      <c r="V23" s="2"/>
      <c r="W23" s="2"/>
      <c r="X23" s="2"/>
    </row>
    <row r="24" spans="1:24" x14ac:dyDescent="0.25">
      <c r="A24"/>
      <c r="B24"/>
      <c r="C24"/>
      <c r="D24" s="10"/>
      <c r="E24" s="10"/>
      <c r="F24" s="12"/>
      <c r="U24" s="2"/>
      <c r="V24" s="2"/>
      <c r="W24" s="2"/>
      <c r="X24" s="2"/>
    </row>
    <row r="25" spans="1:24" x14ac:dyDescent="0.25">
      <c r="A25"/>
      <c r="B25"/>
      <c r="C25"/>
      <c r="D25" s="10"/>
      <c r="E25" s="10"/>
      <c r="F25" s="12"/>
      <c r="U25" s="2"/>
      <c r="V25" s="2"/>
      <c r="W25" s="2"/>
      <c r="X25" s="2"/>
    </row>
    <row r="26" spans="1:24" x14ac:dyDescent="0.25">
      <c r="A26"/>
      <c r="B26"/>
      <c r="C26"/>
      <c r="D26" s="10"/>
      <c r="E26" s="10"/>
      <c r="F26" s="12"/>
      <c r="U26" s="2"/>
      <c r="V26" s="2"/>
      <c r="W26" s="2"/>
      <c r="X26" s="2"/>
    </row>
    <row r="27" spans="1:24" x14ac:dyDescent="0.25">
      <c r="A27"/>
      <c r="B27"/>
      <c r="C27"/>
      <c r="D27" s="10"/>
      <c r="E27" s="10"/>
      <c r="F27" s="12"/>
      <c r="U27" s="2"/>
      <c r="V27" s="2"/>
      <c r="W27" s="2"/>
      <c r="X27" s="2"/>
    </row>
    <row r="28" spans="1:24" x14ac:dyDescent="0.25">
      <c r="A28"/>
      <c r="B28"/>
      <c r="C28"/>
      <c r="D28" s="10"/>
      <c r="E28" s="10"/>
      <c r="F28" s="12"/>
      <c r="U28" s="2"/>
      <c r="V28" s="2"/>
      <c r="W28" s="2"/>
      <c r="X28" s="2"/>
    </row>
  </sheetData>
  <mergeCells count="3">
    <mergeCell ref="A7:E7"/>
    <mergeCell ref="B9:C9"/>
    <mergeCell ref="C18:D18"/>
  </mergeCells>
  <hyperlinks>
    <hyperlink ref="I4" location="ER!A1" display="ER" xr:uid="{00000000-0004-0000-2400-000000000000}"/>
  </hyperlinks>
  <pageMargins left="0.65" right="0.28000000000000003" top="0.94488188976377963" bottom="0.74803149606299213" header="0.59055118110236227"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4">
    <tabColor theme="8" tint="-0.249977111117893"/>
  </sheetPr>
  <dimension ref="A1:AE23"/>
  <sheetViews>
    <sheetView showGridLines="0" workbookViewId="0">
      <selection activeCell="B14" sqref="B14"/>
    </sheetView>
  </sheetViews>
  <sheetFormatPr baseColWidth="10" defaultRowHeight="15" x14ac:dyDescent="0.25"/>
  <cols>
    <col min="1" max="1" width="35.85546875" style="413" customWidth="1"/>
    <col min="2" max="2" width="18.42578125" style="413" customWidth="1"/>
    <col min="3" max="3" width="16.7109375" style="413" customWidth="1"/>
    <col min="4" max="4" width="2" style="413" customWidth="1"/>
    <col min="5" max="5" width="30.7109375" style="413" customWidth="1"/>
    <col min="6" max="6" width="17.28515625" style="413" customWidth="1"/>
    <col min="7" max="7" width="16" style="413" customWidth="1"/>
    <col min="8" max="15" width="11.42578125" style="413"/>
    <col min="16" max="16384" width="11.42578125" style="142"/>
  </cols>
  <sheetData>
    <row r="1" spans="1:31" s="726" customFormat="1" x14ac:dyDescent="0.25">
      <c r="A1" s="415" t="str">
        <f>Indice!C1</f>
        <v>ELECTROBAN SAECA</v>
      </c>
      <c r="B1" s="724"/>
      <c r="C1" s="724"/>
      <c r="D1" s="724"/>
      <c r="F1" s="724"/>
      <c r="G1" s="724"/>
      <c r="H1" s="724"/>
      <c r="I1" s="724"/>
      <c r="J1" s="724"/>
      <c r="K1" s="724"/>
      <c r="L1" s="724"/>
      <c r="M1" s="724"/>
      <c r="N1" s="724"/>
      <c r="O1" s="724"/>
    </row>
    <row r="4" spans="1:31" x14ac:dyDescent="0.25">
      <c r="G4" s="413">
        <v>42</v>
      </c>
      <c r="H4" s="725" t="s">
        <v>132</v>
      </c>
    </row>
    <row r="7" spans="1:31" x14ac:dyDescent="0.25">
      <c r="A7" s="196" t="s">
        <v>279</v>
      </c>
      <c r="B7" s="196"/>
      <c r="C7" s="196"/>
      <c r="D7" s="196"/>
      <c r="E7" s="196"/>
      <c r="F7" s="196"/>
      <c r="G7" s="196"/>
      <c r="H7" s="407"/>
      <c r="I7" s="407"/>
      <c r="J7" s="407"/>
      <c r="K7" s="407"/>
      <c r="L7" s="407"/>
      <c r="M7" s="407"/>
      <c r="N7" s="407"/>
      <c r="O7" s="407"/>
      <c r="P7" s="407"/>
      <c r="Q7" s="407"/>
      <c r="R7" s="407"/>
      <c r="S7" s="407"/>
      <c r="T7" s="407"/>
      <c r="U7" s="407"/>
      <c r="V7" s="407"/>
      <c r="W7" s="407"/>
      <c r="X7" s="407"/>
      <c r="Y7" s="407"/>
      <c r="Z7" s="407"/>
      <c r="AA7" s="407"/>
      <c r="AB7" s="407"/>
      <c r="AC7" s="407"/>
      <c r="AD7" s="407"/>
    </row>
    <row r="8" spans="1:31" ht="15" customHeight="1" x14ac:dyDescent="0.25">
      <c r="A8" s="1403" t="s">
        <v>1122</v>
      </c>
      <c r="B8" s="1403"/>
      <c r="C8" s="1403"/>
      <c r="D8" s="1403"/>
      <c r="E8" s="1403"/>
      <c r="F8" s="1403"/>
      <c r="G8" s="1403"/>
      <c r="H8" s="798"/>
    </row>
    <row r="9" spans="1:31" x14ac:dyDescent="0.25">
      <c r="A9" s="1069"/>
      <c r="B9" s="1070" t="s">
        <v>1121</v>
      </c>
      <c r="C9" s="1070" t="s">
        <v>1121</v>
      </c>
      <c r="D9" s="1071"/>
      <c r="E9" s="1071"/>
      <c r="F9" s="1070" t="s">
        <v>1121</v>
      </c>
      <c r="G9" s="1072" t="s">
        <v>1121</v>
      </c>
    </row>
    <row r="10" spans="1:31" x14ac:dyDescent="0.25">
      <c r="A10" s="1073" t="s">
        <v>142</v>
      </c>
      <c r="B10" s="831">
        <f>IFERROR(IF(Indice!B6="","2XX2",YEAR(Indice!B6)),"2XX2")</f>
        <v>2022</v>
      </c>
      <c r="C10" s="831">
        <f>+IFERROR(YEAR(Indice!B6-365),"2XX1")</f>
        <v>2021</v>
      </c>
      <c r="D10" s="838"/>
      <c r="E10" s="577" t="s">
        <v>144</v>
      </c>
      <c r="F10" s="831">
        <f>IFERROR(IF(Indice!B6="","2XX2",YEAR(Indice!B6)),"2XX2")</f>
        <v>2022</v>
      </c>
      <c r="G10" s="1036">
        <f>+IFERROR(YEAR(Indice!B6-365),"2XX1")</f>
        <v>2021</v>
      </c>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row>
    <row r="11" spans="1:31" x14ac:dyDescent="0.25">
      <c r="A11" s="461" t="s">
        <v>911</v>
      </c>
      <c r="B11" s="340">
        <v>36149057</v>
      </c>
      <c r="C11" s="340">
        <v>34287985</v>
      </c>
      <c r="D11" s="407"/>
      <c r="E11" s="473" t="s">
        <v>910</v>
      </c>
      <c r="F11" s="474">
        <v>-3602086894</v>
      </c>
      <c r="G11" s="782">
        <v>-3754014888</v>
      </c>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row>
    <row r="12" spans="1:31" x14ac:dyDescent="0.25">
      <c r="A12" s="461" t="s">
        <v>1025</v>
      </c>
      <c r="B12" s="1129">
        <v>0</v>
      </c>
      <c r="C12" s="1129">
        <v>0</v>
      </c>
      <c r="D12" s="407"/>
      <c r="E12" s="473" t="s">
        <v>912</v>
      </c>
      <c r="F12" s="474">
        <v>-5408226038</v>
      </c>
      <c r="G12" s="1074">
        <v>-4559342154</v>
      </c>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row>
    <row r="13" spans="1:31" x14ac:dyDescent="0.25">
      <c r="A13" s="461" t="s">
        <v>1047</v>
      </c>
      <c r="B13" s="340">
        <v>21433734</v>
      </c>
      <c r="C13" s="340">
        <v>52200560</v>
      </c>
      <c r="D13" s="407"/>
      <c r="E13" s="839" t="s">
        <v>913</v>
      </c>
      <c r="F13" s="340">
        <v>-56781647</v>
      </c>
      <c r="G13" s="1074">
        <v>-60577136</v>
      </c>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row>
    <row r="14" spans="1:31" x14ac:dyDescent="0.25">
      <c r="A14" s="1075" t="s">
        <v>143</v>
      </c>
      <c r="B14" s="402">
        <v>57582791</v>
      </c>
      <c r="C14" s="402">
        <v>86488545</v>
      </c>
      <c r="D14" s="1076"/>
      <c r="E14" s="1077" t="s">
        <v>222</v>
      </c>
      <c r="F14" s="402">
        <v>-9067094579</v>
      </c>
      <c r="G14" s="1078">
        <v>-8373934178</v>
      </c>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row>
    <row r="15" spans="1:31" x14ac:dyDescent="0.25">
      <c r="A15" s="856"/>
      <c r="B15" s="856"/>
      <c r="C15" s="407"/>
      <c r="D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row>
    <row r="16" spans="1:31" x14ac:dyDescent="0.25">
      <c r="F16" s="821"/>
      <c r="G16" s="821"/>
    </row>
    <row r="17" spans="1:31" x14ac:dyDescent="0.25">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row>
    <row r="18" spans="1:31" x14ac:dyDescent="0.25">
      <c r="D18" s="407"/>
      <c r="E18" s="407"/>
      <c r="F18" s="644"/>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row>
    <row r="19" spans="1:31" x14ac:dyDescent="0.25">
      <c r="A19" s="142"/>
      <c r="B19" s="142"/>
      <c r="C19" s="142"/>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row>
    <row r="20" spans="1:31" x14ac:dyDescent="0.25">
      <c r="A20" s="142"/>
      <c r="B20" s="142"/>
      <c r="C20" s="142"/>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row>
    <row r="21" spans="1:31" x14ac:dyDescent="0.25">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row>
    <row r="22" spans="1:31" x14ac:dyDescent="0.25">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row>
    <row r="23" spans="1:31" x14ac:dyDescent="0.25">
      <c r="D23" s="407"/>
      <c r="E23" s="407"/>
      <c r="F23" s="407"/>
      <c r="G23" s="407"/>
      <c r="H23" s="407"/>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row>
  </sheetData>
  <mergeCells count="1">
    <mergeCell ref="A8:G8"/>
  </mergeCells>
  <hyperlinks>
    <hyperlink ref="H4" location="ER!A1" display="ER" xr:uid="{00000000-0004-0000-2500-000000000000}"/>
  </hyperlinks>
  <pageMargins left="0.72" right="0.70866141732283472" top="0.74803149606299213" bottom="0.74803149606299213" header="0.31496062992125984" footer="0.31496062992125984"/>
  <pageSetup paperSize="9"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5">
    <tabColor theme="8" tint="-0.249977111117893"/>
  </sheetPr>
  <dimension ref="A1:AB15"/>
  <sheetViews>
    <sheetView topLeftCell="A4" workbookViewId="0">
      <selection activeCell="B18" sqref="B18"/>
    </sheetView>
  </sheetViews>
  <sheetFormatPr baseColWidth="10" defaultRowHeight="15" x14ac:dyDescent="0.25"/>
  <cols>
    <col min="1" max="1" width="38" style="2" customWidth="1"/>
    <col min="2" max="2" width="16.5703125" style="2" customWidth="1"/>
    <col min="3" max="3" width="18.42578125" style="2" customWidth="1"/>
    <col min="4" max="4" width="11.42578125" style="2"/>
    <col min="5" max="5" width="12.5703125" style="2" customWidth="1"/>
    <col min="6" max="25" width="11.42578125" style="2"/>
  </cols>
  <sheetData>
    <row r="1" spans="1:28" s="493" customFormat="1" x14ac:dyDescent="0.25">
      <c r="A1" s="455" t="str">
        <f>Indice!C1</f>
        <v>ELECTROBAN SAECA</v>
      </c>
      <c r="B1" s="455"/>
      <c r="C1" s="455"/>
      <c r="D1" s="455"/>
      <c r="E1" s="492" t="s">
        <v>132</v>
      </c>
      <c r="F1" s="455"/>
      <c r="G1" s="455"/>
      <c r="H1" s="455"/>
      <c r="I1" s="455"/>
      <c r="J1" s="455"/>
      <c r="K1" s="455"/>
      <c r="L1" s="455"/>
      <c r="M1" s="455"/>
      <c r="N1" s="455"/>
      <c r="O1" s="455"/>
      <c r="P1" s="455"/>
      <c r="Q1" s="455"/>
      <c r="R1" s="455"/>
      <c r="S1" s="455"/>
      <c r="T1" s="455"/>
      <c r="U1" s="455"/>
      <c r="V1" s="455"/>
      <c r="W1" s="455"/>
      <c r="X1" s="455"/>
      <c r="Y1" s="455"/>
    </row>
    <row r="2" spans="1:28" x14ac:dyDescent="0.25">
      <c r="E2" s="8">
        <v>43</v>
      </c>
    </row>
    <row r="3" spans="1:28" x14ac:dyDescent="0.25">
      <c r="E3" s="8"/>
    </row>
    <row r="4" spans="1:28" x14ac:dyDescent="0.25">
      <c r="E4" s="8"/>
    </row>
    <row r="6" spans="1:28" ht="12" customHeight="1" x14ac:dyDescent="0.25"/>
    <row r="7" spans="1:28" ht="15.75" customHeight="1" x14ac:dyDescent="0.25">
      <c r="A7" s="490" t="s">
        <v>1003</v>
      </c>
      <c r="B7" s="480"/>
      <c r="C7" s="480"/>
      <c r="D7" s="480"/>
      <c r="E7" s="480"/>
      <c r="F7" s="9"/>
      <c r="G7" s="12"/>
      <c r="H7" s="10"/>
      <c r="Z7" s="2"/>
      <c r="AA7" s="2"/>
      <c r="AB7" s="2"/>
    </row>
    <row r="8" spans="1:28" ht="15.75" customHeight="1" x14ac:dyDescent="0.25">
      <c r="A8" s="18"/>
      <c r="B8" s="18"/>
      <c r="C8" s="17"/>
      <c r="D8" s="17"/>
      <c r="E8" s="17"/>
      <c r="F8" s="9"/>
      <c r="G8" s="12"/>
      <c r="H8" s="10"/>
      <c r="Z8" s="2"/>
      <c r="AA8" s="2"/>
      <c r="AB8" s="2"/>
    </row>
    <row r="9" spans="1:28" ht="81.75" customHeight="1" x14ac:dyDescent="0.25">
      <c r="A9" s="1404" t="s">
        <v>1166</v>
      </c>
      <c r="B9" s="1404"/>
      <c r="C9" s="1404"/>
      <c r="D9" s="1404"/>
      <c r="E9" s="1404"/>
      <c r="F9" s="9"/>
      <c r="G9" s="12"/>
      <c r="H9" s="10"/>
      <c r="Z9" s="2"/>
      <c r="AA9" s="2"/>
      <c r="AB9" s="2"/>
    </row>
    <row r="10" spans="1:28" x14ac:dyDescent="0.25">
      <c r="A10" s="9"/>
      <c r="B10" s="859" t="s">
        <v>1121</v>
      </c>
      <c r="C10" s="859" t="s">
        <v>1032</v>
      </c>
      <c r="D10" s="10"/>
      <c r="E10" s="10"/>
      <c r="F10" s="9"/>
      <c r="G10" s="12"/>
      <c r="H10" s="10"/>
      <c r="Z10" s="2"/>
      <c r="AA10" s="2"/>
      <c r="AB10" s="2"/>
    </row>
    <row r="11" spans="1:28" x14ac:dyDescent="0.25">
      <c r="A11" s="480" t="s">
        <v>145</v>
      </c>
      <c r="B11" s="19">
        <f>IFERROR(IF(Indice!B6="","2XX2",YEAR(Indice!B6)),"2XX2")</f>
        <v>2022</v>
      </c>
      <c r="C11" s="19">
        <v>2021</v>
      </c>
      <c r="D11" s="489"/>
      <c r="E11" s="489"/>
      <c r="F11" s="9"/>
      <c r="G11" s="12"/>
      <c r="H11" s="10"/>
      <c r="Z11" s="2"/>
      <c r="AA11" s="2"/>
      <c r="AB11" s="2"/>
    </row>
    <row r="12" spans="1:28" x14ac:dyDescent="0.25">
      <c r="A12" s="9" t="s">
        <v>1081</v>
      </c>
      <c r="B12" s="840">
        <v>0</v>
      </c>
      <c r="C12" s="840">
        <v>-24283436</v>
      </c>
      <c r="D12" s="10"/>
      <c r="E12" s="10"/>
      <c r="F12" s="9"/>
      <c r="G12" s="12"/>
      <c r="H12" s="10"/>
      <c r="Z12" s="2"/>
      <c r="AA12" s="2"/>
      <c r="AB12" s="2"/>
    </row>
    <row r="13" spans="1:28" hidden="1" x14ac:dyDescent="0.25">
      <c r="A13" s="9"/>
      <c r="B13" s="840"/>
      <c r="C13" s="840"/>
      <c r="D13" s="10"/>
      <c r="E13" s="10"/>
      <c r="F13" s="9"/>
      <c r="G13" s="12"/>
      <c r="H13" s="10"/>
      <c r="Z13" s="2"/>
      <c r="AA13" s="2"/>
      <c r="AB13" s="2"/>
    </row>
    <row r="14" spans="1:28" x14ac:dyDescent="0.25">
      <c r="A14" s="480" t="s">
        <v>3</v>
      </c>
      <c r="B14" s="841">
        <v>0</v>
      </c>
      <c r="C14" s="858">
        <v>-24283436</v>
      </c>
      <c r="D14" s="489"/>
      <c r="E14" s="489"/>
      <c r="F14" s="9"/>
      <c r="G14" s="12"/>
      <c r="H14" s="10"/>
      <c r="Z14" s="2"/>
      <c r="AA14" s="2"/>
      <c r="AB14" s="2"/>
    </row>
    <row r="15" spans="1:28" x14ac:dyDescent="0.25">
      <c r="A15" s="9"/>
      <c r="B15" s="11"/>
      <c r="C15" s="10"/>
      <c r="D15" s="10"/>
      <c r="E15" s="10"/>
      <c r="F15" s="9"/>
      <c r="G15" s="12"/>
      <c r="H15" s="10"/>
      <c r="Z15" s="2"/>
      <c r="AA15" s="2"/>
      <c r="AB15" s="2"/>
    </row>
  </sheetData>
  <mergeCells count="1">
    <mergeCell ref="A9:E9"/>
  </mergeCells>
  <hyperlinks>
    <hyperlink ref="E1" location="ER!A1" display="ER" xr:uid="{00000000-0004-0000-2600-000000000000}"/>
  </hyperlinks>
  <pageMargins left="1.08" right="0.70866141732283472" top="0.77" bottom="0.74803149606299213" header="0.31496062992125984" footer="0.31496062992125984"/>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6">
    <tabColor theme="8" tint="-0.249977111117893"/>
  </sheetPr>
  <dimension ref="A1:V16"/>
  <sheetViews>
    <sheetView workbookViewId="0">
      <selection activeCell="G19" sqref="G19"/>
    </sheetView>
  </sheetViews>
  <sheetFormatPr baseColWidth="10" defaultRowHeight="12.75" x14ac:dyDescent="0.2"/>
  <cols>
    <col min="1" max="1" width="38" style="105" customWidth="1"/>
    <col min="2" max="2" width="18.42578125" style="105" customWidth="1"/>
    <col min="3" max="3" width="17.7109375" style="105" customWidth="1"/>
    <col min="4" max="22" width="11.42578125" style="105"/>
    <col min="23" max="16384" width="11.42578125" style="35"/>
  </cols>
  <sheetData>
    <row r="1" spans="1:8" x14ac:dyDescent="0.2">
      <c r="A1" s="415" t="str">
        <f>Indice!C1</f>
        <v>ELECTROBAN SAECA</v>
      </c>
      <c r="E1" s="105">
        <v>44</v>
      </c>
      <c r="F1" s="188" t="s">
        <v>132</v>
      </c>
    </row>
    <row r="2" spans="1:8" x14ac:dyDescent="0.2">
      <c r="E2" s="188"/>
    </row>
    <row r="3" spans="1:8" x14ac:dyDescent="0.2">
      <c r="E3" s="188"/>
    </row>
    <row r="4" spans="1:8" x14ac:dyDescent="0.2">
      <c r="E4" s="188"/>
    </row>
    <row r="5" spans="1:8" x14ac:dyDescent="0.2">
      <c r="E5" s="188"/>
    </row>
    <row r="7" spans="1:8" ht="14.25" x14ac:dyDescent="0.2">
      <c r="A7" s="494" t="s">
        <v>281</v>
      </c>
      <c r="B7" s="196"/>
      <c r="C7" s="196"/>
      <c r="D7" s="196"/>
      <c r="E7" s="196"/>
      <c r="F7" s="484"/>
      <c r="G7" s="485"/>
      <c r="H7" s="486"/>
    </row>
    <row r="8" spans="1:8" ht="20.25" customHeight="1" x14ac:dyDescent="0.2">
      <c r="A8" s="1405" t="s">
        <v>1127</v>
      </c>
      <c r="B8" s="1405"/>
      <c r="C8" s="486"/>
      <c r="D8" s="486"/>
      <c r="E8" s="486"/>
      <c r="F8" s="484"/>
      <c r="G8" s="485"/>
      <c r="H8" s="486"/>
    </row>
    <row r="9" spans="1:8" x14ac:dyDescent="0.2">
      <c r="A9" s="476"/>
      <c r="B9" s="1406"/>
      <c r="C9" s="1406"/>
      <c r="D9" s="486"/>
      <c r="E9" s="486"/>
      <c r="F9" s="484"/>
      <c r="G9" s="485"/>
      <c r="H9" s="486"/>
    </row>
    <row r="10" spans="1:8" ht="0.75" customHeight="1" x14ac:dyDescent="0.2">
      <c r="A10" s="484"/>
      <c r="D10" s="486"/>
      <c r="E10" s="486"/>
      <c r="F10" s="484"/>
      <c r="G10" s="485"/>
      <c r="H10" s="486"/>
    </row>
    <row r="11" spans="1:8" x14ac:dyDescent="0.2">
      <c r="A11" s="364" t="s">
        <v>146</v>
      </c>
      <c r="B11" s="190">
        <f>IFERROR(IF(Indice!B6="","2XX2",YEAR(Indice!B6)),"2XX2")</f>
        <v>2022</v>
      </c>
      <c r="C11" s="190">
        <f>+IFERROR(YEAR(Indice!B6-365),"2XX1")</f>
        <v>2021</v>
      </c>
      <c r="D11" s="497"/>
      <c r="E11" s="497"/>
      <c r="F11" s="484"/>
      <c r="G11" s="485"/>
      <c r="H11" s="486"/>
    </row>
    <row r="12" spans="1:8" x14ac:dyDescent="0.2">
      <c r="A12" s="484"/>
      <c r="B12" s="484"/>
      <c r="C12" s="484"/>
      <c r="D12" s="486"/>
      <c r="E12" s="486"/>
      <c r="F12" s="484"/>
      <c r="G12" s="485"/>
      <c r="H12" s="486"/>
    </row>
    <row r="13" spans="1:8" x14ac:dyDescent="0.2">
      <c r="A13" s="484"/>
      <c r="B13" s="484"/>
      <c r="C13" s="484"/>
      <c r="D13" s="486"/>
      <c r="E13" s="486"/>
      <c r="F13" s="484"/>
      <c r="G13" s="485"/>
      <c r="H13" s="486"/>
    </row>
    <row r="14" spans="1:8" x14ac:dyDescent="0.2">
      <c r="A14" s="484"/>
      <c r="B14" s="484"/>
      <c r="C14" s="484"/>
      <c r="D14" s="486"/>
      <c r="E14" s="486"/>
      <c r="F14" s="484"/>
      <c r="G14" s="485"/>
      <c r="H14" s="486"/>
    </row>
    <row r="15" spans="1:8" x14ac:dyDescent="0.2">
      <c r="A15" s="364" t="s">
        <v>3</v>
      </c>
      <c r="B15" s="498">
        <f>SUM($B12:B14)</f>
        <v>0</v>
      </c>
      <c r="C15" s="498">
        <f>SUM($C12:C14)</f>
        <v>0</v>
      </c>
      <c r="D15" s="497"/>
      <c r="E15" s="497"/>
      <c r="F15" s="484"/>
      <c r="G15" s="485"/>
      <c r="H15" s="486"/>
    </row>
    <row r="16" spans="1:8" x14ac:dyDescent="0.2">
      <c r="A16" s="484"/>
      <c r="B16" s="487"/>
      <c r="C16" s="486"/>
      <c r="D16" s="486"/>
      <c r="E16" s="486"/>
      <c r="F16" s="484"/>
      <c r="G16" s="485"/>
      <c r="H16" s="486"/>
    </row>
  </sheetData>
  <mergeCells count="2">
    <mergeCell ref="A8:B8"/>
    <mergeCell ref="B9:C9"/>
  </mergeCells>
  <hyperlinks>
    <hyperlink ref="F1" location="ER!A1" display="ER" xr:uid="{00000000-0004-0000-2700-000000000000}"/>
  </hyperlinks>
  <pageMargins left="1.03" right="0.70866141732283472" top="1.1200000000000001" bottom="0.74803149606299213" header="0.31496062992125984" footer="0.31496062992125984"/>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7">
    <tabColor theme="8" tint="-0.249977111117893"/>
  </sheetPr>
  <dimension ref="A1:Z23"/>
  <sheetViews>
    <sheetView zoomScaleNormal="100" workbookViewId="0">
      <selection activeCell="G15" sqref="G15"/>
    </sheetView>
  </sheetViews>
  <sheetFormatPr baseColWidth="10" defaultRowHeight="12.75" x14ac:dyDescent="0.2"/>
  <cols>
    <col min="1" max="1" width="37.42578125" style="105" customWidth="1"/>
    <col min="2" max="3" width="17.28515625" style="105" customWidth="1"/>
    <col min="4" max="4" width="5.42578125" style="105" customWidth="1"/>
    <col min="5" max="5" width="3.28515625" style="105" customWidth="1"/>
    <col min="6" max="26" width="11.42578125" style="105"/>
    <col min="27" max="16384" width="11.42578125" style="35"/>
  </cols>
  <sheetData>
    <row r="1" spans="1:7" x14ac:dyDescent="0.2">
      <c r="A1" s="415" t="str">
        <f>Indice!C1</f>
        <v>ELECTROBAN SAECA</v>
      </c>
      <c r="D1" s="105">
        <v>45</v>
      </c>
      <c r="E1" s="188" t="s">
        <v>132</v>
      </c>
    </row>
    <row r="5" spans="1:7" x14ac:dyDescent="0.2">
      <c r="D5" s="484"/>
      <c r="E5" s="485"/>
    </row>
    <row r="6" spans="1:7" x14ac:dyDescent="0.2">
      <c r="D6" s="484"/>
      <c r="E6" s="485"/>
    </row>
    <row r="7" spans="1:7" x14ac:dyDescent="0.2">
      <c r="A7" s="720" t="s">
        <v>282</v>
      </c>
      <c r="B7" s="721"/>
      <c r="C7" s="722"/>
      <c r="D7" s="484"/>
      <c r="E7" s="485"/>
      <c r="F7" s="484"/>
      <c r="G7" s="485"/>
    </row>
    <row r="8" spans="1:7" ht="67.5" customHeight="1" x14ac:dyDescent="0.2">
      <c r="A8" s="1407" t="s">
        <v>1129</v>
      </c>
      <c r="B8" s="1408"/>
      <c r="C8" s="1409"/>
      <c r="D8" s="484"/>
      <c r="E8" s="485"/>
      <c r="F8" s="484"/>
      <c r="G8" s="485"/>
    </row>
    <row r="9" spans="1:7" x14ac:dyDescent="0.2">
      <c r="A9" s="1079"/>
      <c r="B9" s="1080" t="s">
        <v>1121</v>
      </c>
      <c r="C9" s="1080" t="s">
        <v>1121</v>
      </c>
      <c r="D9" s="484"/>
      <c r="E9" s="485"/>
      <c r="F9" s="484"/>
      <c r="G9" s="485"/>
    </row>
    <row r="10" spans="1:7" x14ac:dyDescent="0.2">
      <c r="A10" s="1042"/>
      <c r="B10" s="831">
        <f>IFERROR(IF(Indice!B6="","2XX2",YEAR(Indice!B6)),"2XX2")</f>
        <v>2022</v>
      </c>
      <c r="C10" s="1043">
        <f>+IFERROR(YEAR(Indice!B6-365),"2XX1")</f>
        <v>2021</v>
      </c>
      <c r="D10" s="484"/>
      <c r="E10" s="485"/>
      <c r="F10" s="484"/>
      <c r="G10" s="485"/>
    </row>
    <row r="11" spans="1:7" x14ac:dyDescent="0.2">
      <c r="A11" s="482" t="s">
        <v>1002</v>
      </c>
      <c r="B11" s="483">
        <v>-670018103</v>
      </c>
      <c r="C11" s="1081">
        <v>-780758426</v>
      </c>
      <c r="D11" s="484"/>
      <c r="E11" s="485"/>
      <c r="F11" s="484"/>
      <c r="G11" s="485"/>
    </row>
    <row r="12" spans="1:7" x14ac:dyDescent="0.2">
      <c r="A12" s="365" t="s">
        <v>3</v>
      </c>
      <c r="B12" s="375">
        <v>-670018103</v>
      </c>
      <c r="C12" s="488">
        <v>-780758426</v>
      </c>
      <c r="D12" s="486"/>
      <c r="E12" s="486"/>
      <c r="F12" s="484"/>
      <c r="G12" s="485"/>
    </row>
    <row r="13" spans="1:7" x14ac:dyDescent="0.2">
      <c r="A13" s="484"/>
      <c r="B13" s="487"/>
      <c r="C13" s="486"/>
      <c r="D13" s="486"/>
      <c r="E13" s="486"/>
      <c r="F13" s="484"/>
      <c r="G13" s="485"/>
    </row>
    <row r="17" spans="5:6" x14ac:dyDescent="0.2">
      <c r="E17" s="484"/>
      <c r="F17" s="485"/>
    </row>
    <row r="18" spans="5:6" x14ac:dyDescent="0.2">
      <c r="E18" s="484"/>
      <c r="F18" s="485"/>
    </row>
    <row r="19" spans="5:6" x14ac:dyDescent="0.2">
      <c r="E19" s="484"/>
      <c r="F19" s="485"/>
    </row>
    <row r="20" spans="5:6" x14ac:dyDescent="0.2">
      <c r="E20" s="484"/>
      <c r="F20" s="485"/>
    </row>
    <row r="21" spans="5:6" x14ac:dyDescent="0.2">
      <c r="E21" s="484"/>
      <c r="F21" s="485"/>
    </row>
    <row r="22" spans="5:6" x14ac:dyDescent="0.2">
      <c r="E22" s="484"/>
      <c r="F22" s="485"/>
    </row>
    <row r="23" spans="5:6" x14ac:dyDescent="0.2">
      <c r="E23" s="484"/>
      <c r="F23" s="485"/>
    </row>
  </sheetData>
  <mergeCells count="1">
    <mergeCell ref="A8:C8"/>
  </mergeCells>
  <hyperlinks>
    <hyperlink ref="E1" location="ER!A1" display="ER" xr:uid="{00000000-0004-0000-2800-000000000000}"/>
  </hyperlinks>
  <pageMargins left="1.5354330708661419" right="0.70866141732283472" top="0.98425196850393704" bottom="0.74803149606299213" header="0.31496062992125984" footer="0.31496062992125984"/>
  <pageSetup paperSize="9" scale="8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8">
    <tabColor theme="8" tint="-0.249977111117893"/>
  </sheetPr>
  <dimension ref="A1:V16"/>
  <sheetViews>
    <sheetView workbookViewId="0">
      <selection activeCell="C17" sqref="C17"/>
    </sheetView>
  </sheetViews>
  <sheetFormatPr baseColWidth="10" defaultRowHeight="12.75" x14ac:dyDescent="0.2"/>
  <cols>
    <col min="1" max="1" width="27.140625" style="105" customWidth="1"/>
    <col min="2" max="2" width="18.42578125" style="105" customWidth="1"/>
    <col min="3" max="3" width="17.85546875" style="105" customWidth="1"/>
    <col min="4" max="22" width="11.42578125" style="105"/>
    <col min="23" max="16384" width="11.42578125" style="35"/>
  </cols>
  <sheetData>
    <row r="1" spans="1:22" x14ac:dyDescent="0.2">
      <c r="A1" s="415" t="str">
        <f>Indice!C1</f>
        <v>ELECTROBAN SAECA</v>
      </c>
      <c r="E1" s="105">
        <v>46</v>
      </c>
      <c r="F1" s="188" t="s">
        <v>132</v>
      </c>
    </row>
    <row r="2" spans="1:22" x14ac:dyDescent="0.2">
      <c r="A2" s="415"/>
      <c r="E2" s="188"/>
    </row>
    <row r="3" spans="1:22" x14ac:dyDescent="0.2">
      <c r="A3" s="415"/>
      <c r="E3" s="188"/>
    </row>
    <row r="8" spans="1:22" s="142" customFormat="1" ht="15" x14ac:dyDescent="0.25">
      <c r="A8" s="254" t="s">
        <v>1091</v>
      </c>
      <c r="B8" s="634"/>
      <c r="C8" s="634"/>
      <c r="D8" s="634"/>
      <c r="E8" s="635"/>
      <c r="F8" s="636"/>
      <c r="G8" s="454"/>
      <c r="H8" s="453"/>
      <c r="I8" s="413"/>
      <c r="J8" s="413"/>
      <c r="K8" s="413"/>
      <c r="L8" s="413"/>
      <c r="M8" s="413"/>
      <c r="N8" s="413"/>
      <c r="O8" s="413"/>
      <c r="P8" s="413"/>
      <c r="Q8" s="413"/>
      <c r="R8" s="413"/>
      <c r="S8" s="413"/>
      <c r="T8" s="413"/>
      <c r="U8" s="413"/>
      <c r="V8" s="413"/>
    </row>
    <row r="9" spans="1:22" x14ac:dyDescent="0.2">
      <c r="A9" s="1410" t="s">
        <v>1130</v>
      </c>
      <c r="B9" s="1405"/>
      <c r="C9" s="486"/>
      <c r="D9" s="486"/>
      <c r="E9" s="499"/>
      <c r="F9" s="484"/>
      <c r="G9" s="485"/>
      <c r="H9" s="486"/>
    </row>
    <row r="10" spans="1:22" x14ac:dyDescent="0.2">
      <c r="A10" s="481"/>
      <c r="D10" s="486"/>
      <c r="E10" s="499"/>
      <c r="F10" s="484"/>
      <c r="G10" s="485"/>
      <c r="H10" s="486"/>
    </row>
    <row r="11" spans="1:22" x14ac:dyDescent="0.2">
      <c r="A11" s="355"/>
      <c r="B11" s="190">
        <f>IFERROR(IF(Indice!B6="","2XX2",YEAR(Indice!B6)),"2XX2")</f>
        <v>2022</v>
      </c>
      <c r="C11" s="190">
        <f>+IFERROR(YEAR(Indice!B6-365),"2XX1")</f>
        <v>2021</v>
      </c>
      <c r="D11" s="495"/>
      <c r="E11" s="500"/>
      <c r="F11" s="484"/>
      <c r="G11" s="485"/>
      <c r="H11" s="486"/>
    </row>
    <row r="12" spans="1:22" x14ac:dyDescent="0.2">
      <c r="A12" s="482" t="s">
        <v>768</v>
      </c>
      <c r="D12" s="486"/>
      <c r="E12" s="499"/>
      <c r="F12" s="484"/>
      <c r="G12" s="485"/>
      <c r="H12" s="486"/>
    </row>
    <row r="13" spans="1:22" x14ac:dyDescent="0.2">
      <c r="A13" s="481"/>
      <c r="B13" s="842"/>
      <c r="C13" s="842"/>
      <c r="D13" s="486"/>
      <c r="E13" s="499"/>
      <c r="F13" s="484"/>
      <c r="G13" s="485"/>
      <c r="H13" s="486"/>
    </row>
    <row r="14" spans="1:22" x14ac:dyDescent="0.2">
      <c r="A14" s="481"/>
      <c r="B14" s="487"/>
      <c r="C14" s="484"/>
      <c r="D14" s="486"/>
      <c r="E14" s="499"/>
      <c r="F14" s="484"/>
      <c r="G14" s="485"/>
      <c r="H14" s="486"/>
    </row>
    <row r="15" spans="1:22" x14ac:dyDescent="0.2">
      <c r="A15" s="501" t="s">
        <v>3</v>
      </c>
      <c r="B15" s="502">
        <f>SUM($B12:B14)</f>
        <v>0</v>
      </c>
      <c r="C15" s="375">
        <f>SUM($C12:C14)</f>
        <v>0</v>
      </c>
      <c r="D15" s="503"/>
      <c r="E15" s="504"/>
      <c r="F15" s="484"/>
      <c r="G15" s="485"/>
      <c r="H15" s="486"/>
    </row>
    <row r="16" spans="1:22" x14ac:dyDescent="0.2">
      <c r="A16" s="484"/>
      <c r="B16" s="487"/>
      <c r="C16" s="486"/>
      <c r="D16" s="486"/>
      <c r="E16" s="486"/>
      <c r="F16" s="484"/>
      <c r="G16" s="485"/>
      <c r="H16" s="486"/>
    </row>
  </sheetData>
  <mergeCells count="1">
    <mergeCell ref="A9:B9"/>
  </mergeCells>
  <hyperlinks>
    <hyperlink ref="F1" location="ER!A1" display="ER" xr:uid="{00000000-0004-0000-2900-000000000000}"/>
  </hyperlinks>
  <pageMargins left="1.17" right="0.70866141732283472" top="1.1023622047244095" bottom="0.74803149606299213" header="0.70866141732283472"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9">
    <tabColor theme="8" tint="-0.249977111117893"/>
  </sheetPr>
  <dimension ref="A1:V17"/>
  <sheetViews>
    <sheetView workbookViewId="0">
      <selection activeCell="A17" sqref="A17"/>
    </sheetView>
  </sheetViews>
  <sheetFormatPr baseColWidth="10" defaultRowHeight="12.75" x14ac:dyDescent="0.2"/>
  <cols>
    <col min="1" max="1" width="51.28515625" style="105" customWidth="1"/>
    <col min="2" max="2" width="18.140625" style="105" customWidth="1"/>
    <col min="3" max="3" width="17.5703125" style="105" customWidth="1"/>
    <col min="4" max="22" width="11.42578125" style="105"/>
    <col min="23" max="16384" width="11.42578125" style="35"/>
  </cols>
  <sheetData>
    <row r="1" spans="1:22" s="48" customFormat="1" x14ac:dyDescent="0.2">
      <c r="A1" s="415" t="str">
        <f>Indice!C1</f>
        <v>ELECTROBAN SAECA</v>
      </c>
      <c r="B1" s="415"/>
      <c r="C1" s="415"/>
      <c r="D1" s="415"/>
      <c r="E1" s="469" t="s">
        <v>132</v>
      </c>
      <c r="F1" s="415"/>
      <c r="G1" s="415"/>
      <c r="H1" s="415"/>
      <c r="I1" s="415"/>
      <c r="J1" s="415"/>
      <c r="K1" s="415"/>
      <c r="L1" s="415"/>
      <c r="M1" s="415"/>
      <c r="N1" s="415"/>
      <c r="O1" s="415"/>
      <c r="P1" s="415"/>
      <c r="Q1" s="415"/>
      <c r="R1" s="415"/>
      <c r="S1" s="415"/>
      <c r="T1" s="415"/>
      <c r="U1" s="415"/>
      <c r="V1" s="415"/>
    </row>
    <row r="2" spans="1:22" x14ac:dyDescent="0.2">
      <c r="C2" s="105">
        <v>47</v>
      </c>
    </row>
    <row r="6" spans="1:22" x14ac:dyDescent="0.2">
      <c r="D6" s="37"/>
      <c r="E6" s="37"/>
    </row>
    <row r="7" spans="1:22" x14ac:dyDescent="0.2">
      <c r="D7" s="37"/>
      <c r="E7" s="37"/>
    </row>
    <row r="8" spans="1:22" ht="26.25" customHeight="1" x14ac:dyDescent="0.2">
      <c r="A8" s="494" t="s">
        <v>283</v>
      </c>
      <c r="B8" s="196"/>
      <c r="C8" s="196"/>
      <c r="D8" s="207"/>
      <c r="E8" s="207"/>
      <c r="F8" s="484"/>
      <c r="G8" s="485"/>
      <c r="H8" s="486"/>
    </row>
    <row r="9" spans="1:22" x14ac:dyDescent="0.2">
      <c r="A9" s="1410" t="s">
        <v>1127</v>
      </c>
      <c r="B9" s="1405"/>
      <c r="C9" s="486"/>
      <c r="D9" s="506"/>
      <c r="E9" s="506"/>
      <c r="F9" s="484"/>
      <c r="G9" s="485"/>
      <c r="H9" s="486"/>
    </row>
    <row r="10" spans="1:22" x14ac:dyDescent="0.2">
      <c r="A10" s="484"/>
      <c r="D10" s="506"/>
      <c r="E10" s="506"/>
      <c r="F10" s="484"/>
      <c r="G10" s="485"/>
      <c r="H10" s="486"/>
    </row>
    <row r="11" spans="1:22" ht="25.5" x14ac:dyDescent="0.2">
      <c r="A11" s="507" t="s">
        <v>70</v>
      </c>
      <c r="B11" s="190">
        <f>IFERROR(IF(Indice!B6="","2XX2",YEAR(Indice!B6)),"2XX2")</f>
        <v>2022</v>
      </c>
      <c r="C11" s="190">
        <f>+IFERROR(YEAR(Indice!B6-365),"2XX1")</f>
        <v>2021</v>
      </c>
      <c r="D11" s="486"/>
      <c r="E11" s="486"/>
      <c r="F11" s="484"/>
      <c r="G11" s="485"/>
      <c r="H11" s="486"/>
    </row>
    <row r="12" spans="1:22" x14ac:dyDescent="0.2">
      <c r="D12" s="486"/>
      <c r="E12" s="486"/>
      <c r="F12" s="484"/>
      <c r="G12" s="485"/>
      <c r="H12" s="486"/>
    </row>
    <row r="13" spans="1:22" x14ac:dyDescent="0.2">
      <c r="A13" s="484" t="s">
        <v>773</v>
      </c>
      <c r="B13" s="484"/>
      <c r="C13" s="484"/>
      <c r="D13" s="486"/>
      <c r="E13" s="486"/>
      <c r="F13" s="484"/>
      <c r="G13" s="485"/>
      <c r="H13" s="486"/>
    </row>
    <row r="14" spans="1:22" x14ac:dyDescent="0.2">
      <c r="A14" s="484" t="s">
        <v>59</v>
      </c>
      <c r="B14" s="484"/>
      <c r="C14" s="484"/>
      <c r="D14" s="486"/>
      <c r="E14" s="486"/>
      <c r="F14" s="484"/>
      <c r="G14" s="485"/>
      <c r="H14" s="486"/>
    </row>
    <row r="15" spans="1:22" x14ac:dyDescent="0.2">
      <c r="A15" s="505" t="s">
        <v>284</v>
      </c>
      <c r="B15" s="484"/>
      <c r="C15" s="484"/>
      <c r="D15" s="486"/>
      <c r="E15" s="486"/>
      <c r="F15" s="484"/>
      <c r="G15" s="485"/>
      <c r="H15" s="486"/>
    </row>
    <row r="16" spans="1:22" x14ac:dyDescent="0.2">
      <c r="A16" s="363" t="s">
        <v>3</v>
      </c>
      <c r="B16" s="496">
        <f>SUM($B12:B15)</f>
        <v>0</v>
      </c>
      <c r="C16" s="496">
        <f>SUM($C12:C15)</f>
        <v>0</v>
      </c>
      <c r="D16" s="486"/>
      <c r="E16" s="486"/>
      <c r="F16" s="484"/>
      <c r="G16" s="485"/>
      <c r="H16" s="486"/>
    </row>
    <row r="17" spans="1:8" x14ac:dyDescent="0.2">
      <c r="A17" s="484"/>
      <c r="B17" s="487"/>
      <c r="C17" s="486"/>
      <c r="D17" s="486"/>
      <c r="E17" s="486"/>
      <c r="F17" s="484"/>
      <c r="G17" s="485"/>
      <c r="H17" s="486"/>
    </row>
  </sheetData>
  <mergeCells count="1">
    <mergeCell ref="A9:B9"/>
  </mergeCells>
  <hyperlinks>
    <hyperlink ref="E1" location="ER!A1" display="ER" xr:uid="{00000000-0004-0000-2A00-000000000000}"/>
  </hyperlinks>
  <pageMargins left="1.2" right="0.70866141732283472" top="1.0236220472440944" bottom="0.74803149606299213" header="0.31496062992125984" footer="0.31496062992125984"/>
  <pageSetup paperSize="9" scale="8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0">
    <tabColor theme="8" tint="-0.249977111117893"/>
  </sheetPr>
  <dimension ref="A1:M17"/>
  <sheetViews>
    <sheetView workbookViewId="0">
      <selection activeCell="C17" sqref="C17"/>
    </sheetView>
  </sheetViews>
  <sheetFormatPr baseColWidth="10" defaultRowHeight="12.75" x14ac:dyDescent="0.2"/>
  <cols>
    <col min="1" max="1" width="51.5703125" style="105" customWidth="1"/>
    <col min="2" max="3" width="24.42578125" style="105" customWidth="1"/>
    <col min="4" max="4" width="13.7109375" style="105" customWidth="1"/>
    <col min="5" max="5" width="12.85546875" style="105" customWidth="1"/>
    <col min="6" max="6" width="11.42578125" style="105"/>
    <col min="7" max="7" width="17.28515625" style="105" customWidth="1"/>
    <col min="8" max="13" width="11.42578125" style="105"/>
    <col min="14" max="16384" width="11.42578125" style="35"/>
  </cols>
  <sheetData>
    <row r="1" spans="1:13" s="48" customFormat="1" x14ac:dyDescent="0.2">
      <c r="A1" s="415" t="str">
        <f>Indice!C1</f>
        <v>ELECTROBAN SAECA</v>
      </c>
      <c r="B1" s="415"/>
      <c r="C1" s="415"/>
      <c r="D1" s="415"/>
      <c r="E1" s="415"/>
      <c r="F1" s="415"/>
      <c r="G1" s="415"/>
      <c r="H1" s="415"/>
      <c r="I1" s="415"/>
      <c r="J1" s="415"/>
      <c r="K1" s="415"/>
      <c r="L1" s="415"/>
      <c r="M1" s="415"/>
    </row>
    <row r="2" spans="1:13" x14ac:dyDescent="0.2">
      <c r="C2" s="203"/>
    </row>
    <row r="3" spans="1:13" x14ac:dyDescent="0.2">
      <c r="C3" s="105">
        <v>48</v>
      </c>
    </row>
    <row r="7" spans="1:13" s="37" customFormat="1" ht="21" customHeight="1" x14ac:dyDescent="0.2">
      <c r="A7" s="510" t="s">
        <v>285</v>
      </c>
      <c r="B7" s="511"/>
      <c r="C7" s="512"/>
      <c r="D7" s="251"/>
      <c r="E7" s="251"/>
      <c r="F7" s="251"/>
      <c r="G7" s="251"/>
      <c r="H7" s="251"/>
    </row>
    <row r="8" spans="1:13" ht="27" customHeight="1" x14ac:dyDescent="0.2">
      <c r="A8" s="513" t="s">
        <v>1122</v>
      </c>
      <c r="B8" s="508"/>
      <c r="C8" s="514"/>
      <c r="D8" s="508"/>
      <c r="E8" s="508"/>
      <c r="F8" s="508"/>
      <c r="G8" s="508"/>
      <c r="H8" s="508"/>
    </row>
    <row r="9" spans="1:13" ht="15" customHeight="1" x14ac:dyDescent="0.2">
      <c r="A9" s="894"/>
      <c r="B9" s="1082" t="s">
        <v>1121</v>
      </c>
      <c r="C9" s="1082" t="s">
        <v>1121</v>
      </c>
    </row>
    <row r="10" spans="1:13" ht="15" customHeight="1" x14ac:dyDescent="0.2">
      <c r="A10" s="515"/>
      <c r="B10" s="190">
        <f>IFERROR(IF(Indice!B6="","2XX2",YEAR(Indice!B6)),"2XX2")</f>
        <v>2022</v>
      </c>
      <c r="C10" s="435">
        <f>+IFERROR(YEAR(Indice!B6-365),"2XX1")</f>
        <v>2021</v>
      </c>
    </row>
    <row r="11" spans="1:13" s="105" customFormat="1" ht="15" customHeight="1" x14ac:dyDescent="0.2">
      <c r="A11" s="516" t="s">
        <v>770</v>
      </c>
      <c r="B11" s="517">
        <v>63406</v>
      </c>
      <c r="C11" s="518">
        <v>63406</v>
      </c>
      <c r="D11" s="861"/>
      <c r="E11" s="509"/>
      <c r="F11" s="509"/>
      <c r="G11" s="509"/>
      <c r="H11" s="509"/>
    </row>
    <row r="12" spans="1:13" s="105" customFormat="1" ht="15" customHeight="1" x14ac:dyDescent="0.2">
      <c r="A12" s="516" t="s">
        <v>917</v>
      </c>
      <c r="B12" s="517"/>
      <c r="C12" s="519"/>
      <c r="D12" s="509"/>
      <c r="E12" s="509"/>
      <c r="F12" s="509"/>
      <c r="G12" s="509"/>
      <c r="H12" s="509"/>
    </row>
    <row r="13" spans="1:13" ht="15" customHeight="1" x14ac:dyDescent="0.2">
      <c r="A13" s="68" t="s">
        <v>769</v>
      </c>
      <c r="B13" s="520">
        <v>3100034506</v>
      </c>
      <c r="C13" s="804">
        <v>3820555145</v>
      </c>
    </row>
    <row r="14" spans="1:13" ht="15" customHeight="1" x14ac:dyDescent="0.2">
      <c r="A14" s="521" t="s">
        <v>771</v>
      </c>
      <c r="B14" s="522">
        <v>48891.816326530614</v>
      </c>
      <c r="C14" s="522">
        <v>60255.419755228213</v>
      </c>
      <c r="D14" s="509"/>
      <c r="E14" s="509"/>
      <c r="F14" s="509"/>
      <c r="G14" s="509"/>
      <c r="H14" s="509"/>
    </row>
    <row r="15" spans="1:13" ht="15" customHeight="1" x14ac:dyDescent="0.2"/>
    <row r="16" spans="1:13" ht="15" customHeight="1" x14ac:dyDescent="0.2">
      <c r="A16" s="509"/>
      <c r="B16" s="509"/>
      <c r="C16" s="509"/>
      <c r="D16" s="509"/>
      <c r="E16" s="509"/>
      <c r="F16" s="509"/>
      <c r="G16" s="509"/>
      <c r="H16" s="509"/>
    </row>
    <row r="17" ht="15" customHeight="1" x14ac:dyDescent="0.2"/>
  </sheetData>
  <pageMargins left="0.84" right="0.31" top="0.94488188976377963" bottom="0.74803149606299213" header="0.6692913385826772" footer="0.31496062992125984"/>
  <pageSetup paperSize="9" scale="8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1">
    <tabColor theme="8" tint="-0.249977111117893"/>
  </sheetPr>
  <dimension ref="A1:N60"/>
  <sheetViews>
    <sheetView showGridLines="0" topLeftCell="A4" zoomScaleNormal="100" workbookViewId="0">
      <selection activeCell="H20" sqref="H20"/>
    </sheetView>
  </sheetViews>
  <sheetFormatPr baseColWidth="10" defaultRowHeight="12.75" x14ac:dyDescent="0.2"/>
  <cols>
    <col min="1" max="1" width="24.42578125" style="105" customWidth="1"/>
    <col min="2" max="2" width="26.85546875" style="105" customWidth="1"/>
    <col min="3" max="3" width="24.42578125" style="105" customWidth="1"/>
    <col min="4" max="4" width="27.140625" style="105" customWidth="1"/>
    <col min="5" max="5" width="24.42578125" style="105" customWidth="1"/>
    <col min="6" max="6" width="12.85546875" style="105" customWidth="1"/>
    <col min="7" max="7" width="11.42578125" style="105"/>
    <col min="8" max="8" width="17.28515625" style="105" customWidth="1"/>
    <col min="9" max="14" width="11.42578125" style="105"/>
    <col min="15" max="16384" width="11.42578125" style="35"/>
  </cols>
  <sheetData>
    <row r="1" spans="1:14" x14ac:dyDescent="0.2">
      <c r="A1" s="415" t="str">
        <f>Indice!C1</f>
        <v>ELECTROBAN SAECA</v>
      </c>
      <c r="E1" s="754">
        <v>49</v>
      </c>
      <c r="F1" s="188" t="s">
        <v>316</v>
      </c>
    </row>
    <row r="2" spans="1:14" x14ac:dyDescent="0.2">
      <c r="C2" s="203"/>
    </row>
    <row r="7" spans="1:14" x14ac:dyDescent="0.2">
      <c r="A7" s="1411" t="s">
        <v>315</v>
      </c>
      <c r="B7" s="1411"/>
      <c r="C7" s="1411"/>
      <c r="D7" s="1411"/>
      <c r="E7" s="1411"/>
      <c r="F7" s="95"/>
      <c r="G7" s="95"/>
      <c r="H7" s="95"/>
      <c r="I7" s="95"/>
      <c r="J7" s="35"/>
      <c r="K7" s="35"/>
      <c r="L7" s="35"/>
      <c r="M7" s="35"/>
      <c r="N7" s="35"/>
    </row>
    <row r="8" spans="1:14" x14ac:dyDescent="0.2">
      <c r="A8" s="523"/>
      <c r="B8" s="523"/>
      <c r="C8" s="523"/>
      <c r="D8" s="523"/>
      <c r="E8" s="523"/>
      <c r="F8" s="95"/>
      <c r="G8" s="95"/>
      <c r="H8" s="95"/>
      <c r="I8" s="95"/>
      <c r="J8" s="35"/>
      <c r="K8" s="35"/>
      <c r="L8" s="35"/>
      <c r="M8" s="35"/>
      <c r="N8" s="35"/>
    </row>
    <row r="9" spans="1:14" ht="29.25" customHeight="1" x14ac:dyDescent="0.2">
      <c r="A9" s="1412" t="s">
        <v>1132</v>
      </c>
      <c r="B9" s="1413"/>
      <c r="C9" s="1413"/>
      <c r="D9" s="1413"/>
      <c r="E9" s="1414"/>
    </row>
    <row r="10" spans="1:14" s="103" customFormat="1" x14ac:dyDescent="0.2">
      <c r="A10" s="516"/>
      <c r="B10" s="204"/>
      <c r="C10" s="204"/>
      <c r="D10" s="204"/>
      <c r="E10" s="1083"/>
      <c r="F10" s="204"/>
      <c r="G10" s="204"/>
      <c r="H10" s="204"/>
      <c r="I10" s="204"/>
      <c r="J10" s="204"/>
      <c r="K10" s="204"/>
      <c r="L10" s="204"/>
      <c r="M10" s="204"/>
      <c r="N10" s="204"/>
    </row>
    <row r="11" spans="1:14" s="103" customFormat="1" ht="9" customHeight="1" x14ac:dyDescent="0.2">
      <c r="A11" s="516"/>
      <c r="B11" s="204"/>
      <c r="C11" s="204"/>
      <c r="D11" s="204"/>
      <c r="E11" s="1083"/>
      <c r="F11" s="204"/>
      <c r="G11" s="204"/>
      <c r="H11" s="204"/>
      <c r="I11" s="204"/>
      <c r="J11" s="204"/>
      <c r="K11" s="204"/>
      <c r="L11" s="204"/>
      <c r="M11" s="204"/>
      <c r="N11" s="204"/>
    </row>
    <row r="12" spans="1:14" s="103" customFormat="1" x14ac:dyDescent="0.2">
      <c r="A12" s="1009" t="s">
        <v>1114</v>
      </c>
      <c r="B12" s="41"/>
      <c r="C12" s="41"/>
      <c r="D12" s="41"/>
      <c r="E12" s="1002"/>
      <c r="F12" s="41"/>
      <c r="G12" s="41"/>
      <c r="H12" s="204"/>
      <c r="I12" s="204"/>
      <c r="J12" s="204"/>
      <c r="K12" s="204"/>
      <c r="L12" s="204"/>
      <c r="M12" s="204"/>
      <c r="N12" s="204"/>
    </row>
    <row r="13" spans="1:14" s="103" customFormat="1" ht="29.25" customHeight="1" x14ac:dyDescent="0.2">
      <c r="A13" s="539" t="s">
        <v>150</v>
      </c>
      <c r="B13" s="539" t="s">
        <v>151</v>
      </c>
      <c r="C13" s="539" t="s">
        <v>109</v>
      </c>
      <c r="D13" s="539" t="s">
        <v>152</v>
      </c>
      <c r="E13" s="539" t="s">
        <v>153</v>
      </c>
      <c r="F13" s="204"/>
      <c r="G13" s="204"/>
      <c r="H13" s="204"/>
      <c r="I13" s="204"/>
      <c r="J13" s="204"/>
      <c r="K13" s="204"/>
      <c r="L13" s="204"/>
      <c r="M13" s="204"/>
      <c r="N13" s="204"/>
    </row>
    <row r="14" spans="1:14" s="103" customFormat="1" ht="22.5" customHeight="1" x14ac:dyDescent="0.2">
      <c r="A14" s="540" t="s">
        <v>1004</v>
      </c>
      <c r="B14" s="540" t="s">
        <v>1005</v>
      </c>
      <c r="C14" s="541" t="s">
        <v>1006</v>
      </c>
      <c r="D14" s="805" t="s">
        <v>1077</v>
      </c>
      <c r="E14" s="541" t="s">
        <v>1007</v>
      </c>
      <c r="F14" s="204"/>
      <c r="G14" s="204"/>
      <c r="H14" s="204"/>
      <c r="I14" s="204"/>
      <c r="J14" s="204"/>
      <c r="K14" s="204"/>
      <c r="L14" s="204"/>
      <c r="M14" s="204"/>
      <c r="N14" s="204"/>
    </row>
    <row r="15" spans="1:14" s="103" customFormat="1" ht="25.5" x14ac:dyDescent="0.2">
      <c r="A15" s="649" t="s">
        <v>1008</v>
      </c>
      <c r="B15" s="649" t="s">
        <v>1024</v>
      </c>
      <c r="C15" s="542" t="s">
        <v>1006</v>
      </c>
      <c r="D15" s="542" t="s">
        <v>1030</v>
      </c>
      <c r="E15" s="542" t="s">
        <v>1007</v>
      </c>
      <c r="F15" s="204"/>
      <c r="G15" s="204"/>
      <c r="H15" s="204"/>
      <c r="I15" s="204"/>
      <c r="J15" s="204"/>
      <c r="K15" s="204"/>
      <c r="L15" s="204"/>
      <c r="M15" s="204"/>
      <c r="N15" s="204"/>
    </row>
    <row r="16" spans="1:14" s="103" customFormat="1" x14ac:dyDescent="0.2">
      <c r="A16" s="516"/>
      <c r="B16" s="204"/>
      <c r="C16" s="204"/>
      <c r="D16" s="204"/>
      <c r="E16" s="1083"/>
      <c r="F16" s="204"/>
      <c r="G16" s="204"/>
      <c r="H16" s="204"/>
      <c r="I16" s="204"/>
      <c r="J16" s="204"/>
      <c r="K16" s="204"/>
      <c r="L16" s="204"/>
      <c r="M16" s="204"/>
      <c r="N16" s="204"/>
    </row>
    <row r="17" spans="1:14" s="103" customFormat="1" x14ac:dyDescent="0.2">
      <c r="A17" s="1009" t="s">
        <v>1131</v>
      </c>
      <c r="B17" s="204"/>
      <c r="C17" s="204"/>
      <c r="D17" s="204"/>
      <c r="E17" s="1083"/>
      <c r="F17" s="204"/>
      <c r="G17" s="204"/>
      <c r="H17" s="204"/>
      <c r="I17" s="204"/>
      <c r="J17" s="204"/>
      <c r="K17" s="204"/>
      <c r="L17" s="204"/>
      <c r="M17" s="204"/>
      <c r="N17" s="204"/>
    </row>
    <row r="18" spans="1:14" s="103" customFormat="1" ht="30.2" customHeight="1" x14ac:dyDescent="0.2">
      <c r="A18" s="539" t="s">
        <v>150</v>
      </c>
      <c r="B18" s="539" t="s">
        <v>151</v>
      </c>
      <c r="C18" s="539" t="s">
        <v>109</v>
      </c>
      <c r="D18" s="539" t="s">
        <v>152</v>
      </c>
      <c r="E18" s="539" t="s">
        <v>153</v>
      </c>
      <c r="F18" s="204"/>
      <c r="G18" s="204"/>
      <c r="H18" s="204"/>
      <c r="I18" s="204"/>
      <c r="J18" s="204"/>
      <c r="K18" s="204"/>
      <c r="L18" s="204"/>
      <c r="M18" s="204"/>
      <c r="N18" s="204"/>
    </row>
    <row r="19" spans="1:14" s="103" customFormat="1" x14ac:dyDescent="0.2">
      <c r="A19" s="543" t="s">
        <v>1004</v>
      </c>
      <c r="B19" s="544" t="s">
        <v>1005</v>
      </c>
      <c r="C19" s="541" t="s">
        <v>1006</v>
      </c>
      <c r="D19" s="805" t="s">
        <v>1170</v>
      </c>
      <c r="E19" s="541" t="s">
        <v>1007</v>
      </c>
      <c r="F19" s="204"/>
      <c r="G19" s="204"/>
      <c r="H19" s="204"/>
      <c r="I19" s="204"/>
      <c r="J19" s="204"/>
      <c r="K19" s="204"/>
      <c r="L19" s="204"/>
      <c r="M19" s="204"/>
      <c r="N19" s="204"/>
    </row>
    <row r="20" spans="1:14" s="103" customFormat="1" ht="25.5" x14ac:dyDescent="0.2">
      <c r="A20" s="542" t="s">
        <v>1008</v>
      </c>
      <c r="B20" s="649" t="s">
        <v>1024</v>
      </c>
      <c r="C20" s="542" t="s">
        <v>1006</v>
      </c>
      <c r="D20" s="542" t="s">
        <v>1165</v>
      </c>
      <c r="E20" s="542" t="s">
        <v>1007</v>
      </c>
      <c r="F20" s="204"/>
      <c r="G20" s="204"/>
      <c r="H20" s="204"/>
      <c r="I20" s="204"/>
      <c r="J20" s="204"/>
      <c r="K20" s="204"/>
      <c r="L20" s="204"/>
      <c r="M20" s="204"/>
      <c r="N20" s="204"/>
    </row>
    <row r="21" spans="1:14" s="103" customFormat="1" x14ac:dyDescent="0.2">
      <c r="A21" s="204"/>
      <c r="B21" s="204"/>
      <c r="C21" s="204"/>
      <c r="D21" s="204"/>
      <c r="E21" s="204"/>
      <c r="F21" s="204"/>
      <c r="G21" s="204"/>
      <c r="H21" s="204"/>
      <c r="I21" s="204"/>
      <c r="J21" s="204"/>
      <c r="K21" s="204"/>
      <c r="L21" s="204"/>
      <c r="M21" s="204"/>
      <c r="N21" s="204"/>
    </row>
    <row r="22" spans="1:14" s="103" customFormat="1" x14ac:dyDescent="0.2">
      <c r="A22" s="204"/>
      <c r="B22" s="204"/>
      <c r="C22" s="204"/>
      <c r="D22" s="204"/>
      <c r="E22" s="204"/>
      <c r="F22" s="204"/>
      <c r="G22" s="204"/>
      <c r="H22" s="204"/>
      <c r="I22" s="204"/>
      <c r="J22" s="204"/>
      <c r="K22" s="204"/>
      <c r="L22" s="204"/>
      <c r="M22" s="204"/>
      <c r="N22" s="204"/>
    </row>
    <row r="23" spans="1:14" s="103" customFormat="1" x14ac:dyDescent="0.2">
      <c r="A23" s="204"/>
      <c r="B23" s="204"/>
      <c r="C23" s="204"/>
      <c r="D23" s="204"/>
      <c r="E23" s="204"/>
      <c r="F23" s="204"/>
      <c r="G23" s="204"/>
      <c r="H23" s="204"/>
      <c r="I23" s="204"/>
      <c r="J23" s="204"/>
      <c r="K23" s="204"/>
      <c r="L23" s="204"/>
      <c r="M23" s="204"/>
      <c r="N23" s="204"/>
    </row>
    <row r="24" spans="1:14" s="103" customFormat="1" x14ac:dyDescent="0.2">
      <c r="A24" s="204"/>
      <c r="B24" s="204"/>
      <c r="C24" s="204"/>
      <c r="D24" s="204"/>
      <c r="E24" s="204"/>
      <c r="F24" s="204"/>
      <c r="G24" s="204"/>
      <c r="H24" s="204"/>
      <c r="I24" s="204"/>
      <c r="J24" s="204"/>
      <c r="K24" s="204"/>
      <c r="L24" s="204"/>
      <c r="M24" s="204"/>
      <c r="N24" s="204"/>
    </row>
    <row r="25" spans="1:14" s="103" customFormat="1" x14ac:dyDescent="0.2">
      <c r="A25" s="204"/>
      <c r="B25" s="204"/>
      <c r="C25" s="204"/>
      <c r="D25" s="204"/>
      <c r="E25" s="204"/>
      <c r="F25" s="204"/>
      <c r="G25" s="204"/>
      <c r="H25" s="204"/>
      <c r="I25" s="204"/>
      <c r="J25" s="204"/>
      <c r="K25" s="204"/>
      <c r="L25" s="204"/>
      <c r="M25" s="204"/>
      <c r="N25" s="204"/>
    </row>
    <row r="26" spans="1:14" s="103" customFormat="1" x14ac:dyDescent="0.2">
      <c r="A26" s="204"/>
      <c r="B26" s="204"/>
      <c r="C26" s="204"/>
      <c r="D26" s="204"/>
      <c r="E26" s="204"/>
      <c r="F26" s="204"/>
      <c r="G26" s="204"/>
      <c r="H26" s="204"/>
      <c r="I26" s="204"/>
      <c r="J26" s="204"/>
      <c r="K26" s="204"/>
      <c r="L26" s="204"/>
      <c r="M26" s="204"/>
      <c r="N26" s="204"/>
    </row>
    <row r="27" spans="1:14" s="103" customFormat="1" x14ac:dyDescent="0.2">
      <c r="A27" s="204"/>
      <c r="B27" s="204"/>
      <c r="C27" s="204"/>
      <c r="D27" s="204"/>
      <c r="E27" s="204"/>
      <c r="F27" s="204"/>
      <c r="G27" s="204"/>
      <c r="H27" s="204"/>
      <c r="I27" s="204"/>
      <c r="J27" s="204"/>
      <c r="K27" s="204"/>
      <c r="L27" s="204"/>
      <c r="M27" s="204"/>
      <c r="N27" s="204"/>
    </row>
    <row r="28" spans="1:14" s="103" customFormat="1" x14ac:dyDescent="0.2">
      <c r="A28" s="204"/>
      <c r="B28" s="204"/>
      <c r="C28" s="204"/>
      <c r="D28" s="204"/>
      <c r="E28" s="204"/>
      <c r="F28" s="204"/>
      <c r="G28" s="204"/>
      <c r="H28" s="204"/>
      <c r="I28" s="204"/>
      <c r="J28" s="204"/>
      <c r="K28" s="204"/>
      <c r="L28" s="204"/>
      <c r="M28" s="204"/>
      <c r="N28" s="204"/>
    </row>
    <row r="29" spans="1:14" s="103" customFormat="1" x14ac:dyDescent="0.2">
      <c r="A29" s="204"/>
      <c r="B29" s="204"/>
      <c r="C29" s="204"/>
      <c r="D29" s="204"/>
      <c r="E29" s="204"/>
      <c r="F29" s="204"/>
      <c r="G29" s="204"/>
      <c r="H29" s="204"/>
      <c r="I29" s="204"/>
      <c r="J29" s="204"/>
      <c r="K29" s="204"/>
      <c r="L29" s="204"/>
      <c r="M29" s="204"/>
      <c r="N29" s="204"/>
    </row>
    <row r="30" spans="1:14" s="103" customFormat="1" x14ac:dyDescent="0.2">
      <c r="A30" s="204"/>
      <c r="B30" s="204"/>
      <c r="C30" s="204"/>
      <c r="D30" s="204"/>
      <c r="E30" s="204"/>
      <c r="F30" s="204"/>
      <c r="G30" s="204"/>
      <c r="H30" s="204"/>
      <c r="I30" s="204"/>
      <c r="J30" s="204"/>
      <c r="K30" s="204"/>
      <c r="L30" s="204"/>
      <c r="M30" s="204"/>
      <c r="N30" s="204"/>
    </row>
    <row r="31" spans="1:14" s="103" customFormat="1" x14ac:dyDescent="0.2">
      <c r="A31" s="204"/>
      <c r="B31" s="204"/>
      <c r="C31" s="204"/>
      <c r="D31" s="204"/>
      <c r="E31" s="204"/>
      <c r="F31" s="204"/>
      <c r="G31" s="204"/>
      <c r="H31" s="204"/>
      <c r="I31" s="204"/>
      <c r="J31" s="204"/>
      <c r="K31" s="204"/>
      <c r="L31" s="204"/>
      <c r="M31" s="204"/>
      <c r="N31" s="204"/>
    </row>
    <row r="32" spans="1:14" s="103" customFormat="1" x14ac:dyDescent="0.2">
      <c r="A32" s="204"/>
      <c r="B32" s="204"/>
      <c r="C32" s="204"/>
      <c r="D32" s="204"/>
      <c r="E32" s="204"/>
      <c r="F32" s="204"/>
      <c r="G32" s="204"/>
      <c r="H32" s="204"/>
      <c r="I32" s="204"/>
      <c r="J32" s="204"/>
      <c r="K32" s="204"/>
      <c r="L32" s="204"/>
      <c r="M32" s="204"/>
      <c r="N32" s="204"/>
    </row>
    <row r="33" spans="1:14" s="103" customFormat="1" x14ac:dyDescent="0.2">
      <c r="A33" s="204"/>
      <c r="B33" s="204"/>
      <c r="C33" s="204"/>
      <c r="D33" s="204"/>
      <c r="E33" s="204"/>
      <c r="F33" s="204"/>
      <c r="G33" s="204"/>
      <c r="H33" s="204"/>
      <c r="I33" s="204"/>
      <c r="J33" s="204"/>
      <c r="K33" s="204"/>
      <c r="L33" s="204"/>
      <c r="M33" s="204"/>
      <c r="N33" s="204"/>
    </row>
    <row r="34" spans="1:14" s="103" customFormat="1" x14ac:dyDescent="0.2">
      <c r="A34" s="204"/>
      <c r="B34" s="204"/>
      <c r="C34" s="204"/>
      <c r="D34" s="204"/>
      <c r="E34" s="204"/>
      <c r="F34" s="204"/>
      <c r="G34" s="204"/>
      <c r="H34" s="204"/>
      <c r="I34" s="204"/>
      <c r="J34" s="204"/>
      <c r="K34" s="204"/>
      <c r="L34" s="204"/>
      <c r="M34" s="204"/>
      <c r="N34" s="204"/>
    </row>
    <row r="35" spans="1:14" s="103" customFormat="1" x14ac:dyDescent="0.2">
      <c r="A35" s="204"/>
      <c r="B35" s="204"/>
      <c r="C35" s="204"/>
      <c r="D35" s="204"/>
      <c r="E35" s="204"/>
      <c r="F35" s="204"/>
      <c r="G35" s="204"/>
      <c r="H35" s="204"/>
      <c r="I35" s="204"/>
      <c r="J35" s="204"/>
      <c r="K35" s="204"/>
      <c r="L35" s="204"/>
      <c r="M35" s="204"/>
      <c r="N35" s="204"/>
    </row>
    <row r="36" spans="1:14" s="103" customFormat="1" x14ac:dyDescent="0.2">
      <c r="A36" s="204"/>
      <c r="B36" s="204"/>
      <c r="C36" s="204"/>
      <c r="D36" s="204"/>
      <c r="E36" s="204"/>
      <c r="F36" s="204"/>
      <c r="G36" s="204"/>
      <c r="H36" s="204"/>
      <c r="I36" s="204"/>
      <c r="J36" s="204"/>
      <c r="K36" s="204"/>
      <c r="L36" s="204"/>
      <c r="M36" s="204"/>
      <c r="N36" s="204"/>
    </row>
    <row r="37" spans="1:14" s="103" customFormat="1" x14ac:dyDescent="0.2">
      <c r="A37" s="204"/>
      <c r="B37" s="204"/>
      <c r="C37" s="204"/>
      <c r="D37" s="204"/>
      <c r="E37" s="204"/>
      <c r="F37" s="204"/>
      <c r="G37" s="204"/>
      <c r="H37" s="204"/>
      <c r="I37" s="204"/>
      <c r="J37" s="204"/>
      <c r="K37" s="204"/>
      <c r="L37" s="204"/>
      <c r="M37" s="204"/>
      <c r="N37" s="204"/>
    </row>
    <row r="38" spans="1:14" s="103" customFormat="1" x14ac:dyDescent="0.2">
      <c r="A38" s="204"/>
      <c r="B38" s="204"/>
      <c r="C38" s="204"/>
      <c r="D38" s="204"/>
      <c r="E38" s="204"/>
      <c r="F38" s="204"/>
      <c r="G38" s="204"/>
      <c r="H38" s="204"/>
      <c r="I38" s="204"/>
      <c r="J38" s="204"/>
      <c r="K38" s="204"/>
      <c r="L38" s="204"/>
      <c r="M38" s="204"/>
      <c r="N38" s="204"/>
    </row>
    <row r="39" spans="1:14" s="103" customFormat="1" x14ac:dyDescent="0.2">
      <c r="A39" s="204"/>
      <c r="B39" s="204"/>
      <c r="C39" s="204"/>
      <c r="D39" s="204"/>
      <c r="E39" s="204"/>
      <c r="F39" s="204"/>
      <c r="G39" s="204"/>
      <c r="H39" s="204"/>
      <c r="I39" s="204"/>
      <c r="J39" s="204"/>
      <c r="K39" s="204"/>
      <c r="L39" s="204"/>
      <c r="M39" s="204"/>
      <c r="N39" s="204"/>
    </row>
    <row r="40" spans="1:14" s="103" customFormat="1" x14ac:dyDescent="0.2">
      <c r="A40" s="204"/>
      <c r="B40" s="204"/>
      <c r="C40" s="204"/>
      <c r="D40" s="204"/>
      <c r="E40" s="204"/>
      <c r="F40" s="204"/>
      <c r="G40" s="204"/>
      <c r="H40" s="204"/>
      <c r="I40" s="204"/>
      <c r="J40" s="204"/>
      <c r="K40" s="204"/>
      <c r="L40" s="204"/>
      <c r="M40" s="204"/>
      <c r="N40" s="204"/>
    </row>
    <row r="41" spans="1:14" s="103" customFormat="1" x14ac:dyDescent="0.2">
      <c r="A41" s="204"/>
      <c r="B41" s="204"/>
      <c r="C41" s="204"/>
      <c r="D41" s="204"/>
      <c r="E41" s="204"/>
      <c r="F41" s="204"/>
      <c r="G41" s="204"/>
      <c r="H41" s="204"/>
      <c r="I41" s="204"/>
      <c r="J41" s="204"/>
      <c r="K41" s="204"/>
      <c r="L41" s="204"/>
      <c r="M41" s="204"/>
      <c r="N41" s="204"/>
    </row>
    <row r="42" spans="1:14" s="103" customFormat="1" x14ac:dyDescent="0.2">
      <c r="A42" s="204"/>
      <c r="B42" s="204"/>
      <c r="C42" s="204"/>
      <c r="D42" s="204"/>
      <c r="E42" s="204"/>
      <c r="F42" s="204"/>
      <c r="G42" s="204"/>
      <c r="H42" s="204"/>
      <c r="I42" s="204"/>
      <c r="J42" s="204"/>
      <c r="K42" s="204"/>
      <c r="L42" s="204"/>
      <c r="M42" s="204"/>
      <c r="N42" s="204"/>
    </row>
    <row r="43" spans="1:14" s="103" customFormat="1" x14ac:dyDescent="0.2">
      <c r="A43" s="204"/>
      <c r="B43" s="204"/>
      <c r="C43" s="204"/>
      <c r="D43" s="204"/>
      <c r="E43" s="204"/>
      <c r="F43" s="204"/>
      <c r="G43" s="204"/>
      <c r="H43" s="204"/>
      <c r="I43" s="204"/>
      <c r="J43" s="204"/>
      <c r="K43" s="204"/>
      <c r="L43" s="204"/>
      <c r="M43" s="204"/>
      <c r="N43" s="204"/>
    </row>
    <row r="44" spans="1:14" s="103" customFormat="1" x14ac:dyDescent="0.2">
      <c r="A44" s="204"/>
      <c r="B44" s="204"/>
      <c r="C44" s="204"/>
      <c r="D44" s="204"/>
      <c r="E44" s="204"/>
      <c r="F44" s="204"/>
      <c r="G44" s="204"/>
      <c r="H44" s="204"/>
      <c r="I44" s="204"/>
      <c r="J44" s="204"/>
      <c r="K44" s="204"/>
      <c r="L44" s="204"/>
      <c r="M44" s="204"/>
      <c r="N44" s="204"/>
    </row>
    <row r="45" spans="1:14" s="103" customFormat="1" x14ac:dyDescent="0.2">
      <c r="A45" s="204"/>
      <c r="B45" s="204"/>
      <c r="C45" s="204"/>
      <c r="D45" s="204"/>
      <c r="E45" s="204"/>
      <c r="F45" s="204"/>
      <c r="G45" s="204"/>
      <c r="H45" s="204"/>
      <c r="I45" s="204"/>
      <c r="J45" s="204"/>
      <c r="K45" s="204"/>
      <c r="L45" s="204"/>
      <c r="M45" s="204"/>
      <c r="N45" s="204"/>
    </row>
    <row r="46" spans="1:14" s="103" customFormat="1" x14ac:dyDescent="0.2">
      <c r="A46" s="204"/>
      <c r="B46" s="204"/>
      <c r="C46" s="204"/>
      <c r="D46" s="204"/>
      <c r="E46" s="204"/>
      <c r="F46" s="204"/>
      <c r="G46" s="204"/>
      <c r="H46" s="204"/>
      <c r="I46" s="204"/>
      <c r="J46" s="204"/>
      <c r="K46" s="204"/>
      <c r="L46" s="204"/>
      <c r="M46" s="204"/>
      <c r="N46" s="204"/>
    </row>
    <row r="47" spans="1:14" s="103" customFormat="1" x14ac:dyDescent="0.2">
      <c r="A47" s="204"/>
      <c r="B47" s="204"/>
      <c r="C47" s="204"/>
      <c r="D47" s="204"/>
      <c r="E47" s="204"/>
      <c r="F47" s="204"/>
      <c r="G47" s="204"/>
      <c r="H47" s="204"/>
      <c r="I47" s="204"/>
      <c r="J47" s="204"/>
      <c r="K47" s="204"/>
      <c r="L47" s="204"/>
      <c r="M47" s="204"/>
      <c r="N47" s="204"/>
    </row>
    <row r="48" spans="1:14" s="103" customFormat="1" x14ac:dyDescent="0.2">
      <c r="A48" s="204"/>
      <c r="B48" s="204"/>
      <c r="C48" s="204"/>
      <c r="D48" s="204"/>
      <c r="E48" s="204"/>
      <c r="F48" s="204"/>
      <c r="G48" s="204"/>
      <c r="H48" s="204"/>
      <c r="I48" s="204"/>
      <c r="J48" s="204"/>
      <c r="K48" s="204"/>
      <c r="L48" s="204"/>
      <c r="M48" s="204"/>
      <c r="N48" s="204"/>
    </row>
    <row r="49" spans="1:14" s="103" customFormat="1" x14ac:dyDescent="0.2">
      <c r="A49" s="204"/>
      <c r="B49" s="204"/>
      <c r="C49" s="204"/>
      <c r="D49" s="204"/>
      <c r="E49" s="204"/>
      <c r="F49" s="204"/>
      <c r="G49" s="204"/>
      <c r="H49" s="204"/>
      <c r="I49" s="204"/>
      <c r="J49" s="204"/>
      <c r="K49" s="204"/>
      <c r="L49" s="204"/>
      <c r="M49" s="204"/>
      <c r="N49" s="204"/>
    </row>
    <row r="50" spans="1:14" s="103" customFormat="1" x14ac:dyDescent="0.2">
      <c r="A50" s="204"/>
      <c r="B50" s="204"/>
      <c r="C50" s="204"/>
      <c r="D50" s="204"/>
      <c r="E50" s="204"/>
      <c r="F50" s="204"/>
      <c r="G50" s="204"/>
      <c r="H50" s="204"/>
      <c r="I50" s="204"/>
      <c r="J50" s="204"/>
      <c r="K50" s="204"/>
      <c r="L50" s="204"/>
      <c r="M50" s="204"/>
      <c r="N50" s="204"/>
    </row>
    <row r="51" spans="1:14" s="103" customFormat="1" x14ac:dyDescent="0.2">
      <c r="A51" s="204"/>
      <c r="B51" s="204"/>
      <c r="C51" s="204"/>
      <c r="D51" s="204"/>
      <c r="E51" s="204"/>
      <c r="F51" s="204"/>
      <c r="G51" s="204"/>
      <c r="H51" s="204"/>
      <c r="I51" s="204"/>
      <c r="J51" s="204"/>
      <c r="K51" s="204"/>
      <c r="L51" s="204"/>
      <c r="M51" s="204"/>
      <c r="N51" s="204"/>
    </row>
    <row r="52" spans="1:14" s="103" customFormat="1" x14ac:dyDescent="0.2">
      <c r="A52" s="204"/>
      <c r="B52" s="204"/>
      <c r="C52" s="204"/>
      <c r="D52" s="204"/>
      <c r="E52" s="204"/>
      <c r="F52" s="204"/>
      <c r="G52" s="204"/>
      <c r="H52" s="204"/>
      <c r="I52" s="204"/>
      <c r="J52" s="204"/>
      <c r="K52" s="204"/>
      <c r="L52" s="204"/>
      <c r="M52" s="204"/>
      <c r="N52" s="204"/>
    </row>
    <row r="53" spans="1:14" s="103" customFormat="1" x14ac:dyDescent="0.2">
      <c r="A53" s="204"/>
      <c r="B53" s="204"/>
      <c r="C53" s="204"/>
      <c r="D53" s="204"/>
      <c r="E53" s="204"/>
      <c r="F53" s="204"/>
      <c r="G53" s="204"/>
      <c r="H53" s="204"/>
      <c r="I53" s="204"/>
      <c r="J53" s="204"/>
      <c r="K53" s="204"/>
      <c r="L53" s="204"/>
      <c r="M53" s="204"/>
      <c r="N53" s="204"/>
    </row>
    <row r="54" spans="1:14" s="103" customFormat="1" x14ac:dyDescent="0.2">
      <c r="A54" s="204"/>
      <c r="B54" s="204"/>
      <c r="C54" s="204"/>
      <c r="D54" s="204"/>
      <c r="E54" s="204"/>
      <c r="F54" s="204"/>
      <c r="G54" s="204"/>
      <c r="H54" s="204"/>
      <c r="I54" s="204"/>
      <c r="J54" s="204"/>
      <c r="K54" s="204"/>
      <c r="L54" s="204"/>
      <c r="M54" s="204"/>
      <c r="N54" s="204"/>
    </row>
    <row r="55" spans="1:14" s="103" customFormat="1" x14ac:dyDescent="0.2">
      <c r="A55" s="204"/>
      <c r="B55" s="204"/>
      <c r="C55" s="204"/>
      <c r="D55" s="204"/>
      <c r="E55" s="204"/>
      <c r="F55" s="204"/>
      <c r="G55" s="204"/>
      <c r="H55" s="204"/>
      <c r="I55" s="204"/>
      <c r="J55" s="204"/>
      <c r="K55" s="204"/>
      <c r="L55" s="204"/>
      <c r="M55" s="204"/>
      <c r="N55" s="204"/>
    </row>
    <row r="56" spans="1:14" s="103" customFormat="1" x14ac:dyDescent="0.2">
      <c r="A56" s="204"/>
      <c r="B56" s="204"/>
      <c r="C56" s="204"/>
      <c r="D56" s="204"/>
      <c r="E56" s="204"/>
      <c r="F56" s="204"/>
      <c r="G56" s="204"/>
      <c r="H56" s="204"/>
      <c r="I56" s="204"/>
      <c r="J56" s="204"/>
      <c r="K56" s="204"/>
      <c r="L56" s="204"/>
      <c r="M56" s="204"/>
      <c r="N56" s="204"/>
    </row>
    <row r="57" spans="1:14" s="103" customFormat="1" x14ac:dyDescent="0.2">
      <c r="A57" s="204"/>
      <c r="B57" s="204"/>
      <c r="C57" s="204"/>
      <c r="D57" s="204"/>
      <c r="E57" s="204"/>
      <c r="F57" s="204"/>
      <c r="G57" s="204"/>
      <c r="H57" s="204"/>
      <c r="I57" s="204"/>
      <c r="J57" s="204"/>
      <c r="K57" s="204"/>
      <c r="L57" s="204"/>
      <c r="M57" s="204"/>
      <c r="N57" s="204"/>
    </row>
    <row r="58" spans="1:14" s="103" customFormat="1" x14ac:dyDescent="0.2">
      <c r="A58" s="204"/>
      <c r="B58" s="204"/>
      <c r="C58" s="204"/>
      <c r="D58" s="204"/>
      <c r="E58" s="204"/>
      <c r="F58" s="204"/>
      <c r="G58" s="204"/>
      <c r="H58" s="204"/>
      <c r="I58" s="204"/>
      <c r="J58" s="204"/>
      <c r="K58" s="204"/>
      <c r="L58" s="204"/>
      <c r="M58" s="204"/>
      <c r="N58" s="204"/>
    </row>
    <row r="59" spans="1:14" s="103" customFormat="1" x14ac:dyDescent="0.2">
      <c r="A59" s="204"/>
      <c r="B59" s="204"/>
      <c r="C59" s="204"/>
      <c r="D59" s="204"/>
      <c r="E59" s="204"/>
      <c r="F59" s="204"/>
      <c r="G59" s="204"/>
      <c r="H59" s="204"/>
      <c r="I59" s="204"/>
      <c r="J59" s="204"/>
      <c r="K59" s="204"/>
      <c r="L59" s="204"/>
      <c r="M59" s="204"/>
      <c r="N59" s="204"/>
    </row>
    <row r="60" spans="1:14" s="103" customFormat="1" x14ac:dyDescent="0.2">
      <c r="A60" s="204"/>
      <c r="B60" s="204"/>
      <c r="C60" s="204"/>
      <c r="D60" s="204"/>
      <c r="E60" s="204"/>
      <c r="F60" s="204"/>
      <c r="G60" s="204"/>
      <c r="H60" s="204"/>
      <c r="I60" s="204"/>
      <c r="J60" s="204"/>
      <c r="K60" s="204"/>
      <c r="L60" s="204"/>
      <c r="M60" s="204"/>
      <c r="N60" s="204"/>
    </row>
  </sheetData>
  <mergeCells count="2">
    <mergeCell ref="A7:E7"/>
    <mergeCell ref="A9:E9"/>
  </mergeCells>
  <hyperlinks>
    <hyperlink ref="F1" location="Indice!A1" display="Indice" xr:uid="{00000000-0004-0000-2C00-000000000000}"/>
  </hyperlinks>
  <pageMargins left="1.31" right="0.70866141732283472" top="0.74803149606299213" bottom="0.74803149606299213" header="0.27" footer="0.31496062992125984"/>
  <pageSetup paperSize="9" scale="8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2">
    <tabColor theme="8" tint="-0.249977111117893"/>
  </sheetPr>
  <dimension ref="A1:N17"/>
  <sheetViews>
    <sheetView workbookViewId="0">
      <selection activeCell="E21" sqref="E21"/>
    </sheetView>
  </sheetViews>
  <sheetFormatPr baseColWidth="10" defaultRowHeight="12.75" x14ac:dyDescent="0.2"/>
  <cols>
    <col min="1" max="1" width="15.5703125" style="105" customWidth="1"/>
    <col min="2" max="5" width="24.42578125" style="105" customWidth="1"/>
    <col min="6" max="6" width="12.85546875" style="105" customWidth="1"/>
    <col min="7" max="7" width="11.42578125" style="105"/>
    <col min="8" max="8" width="17.28515625" style="105" customWidth="1"/>
    <col min="9" max="9" width="14" style="105" customWidth="1"/>
    <col min="10" max="14" width="11.42578125" style="105"/>
    <col min="15" max="16384" width="11.42578125" style="35"/>
  </cols>
  <sheetData>
    <row r="1" spans="1:14" x14ac:dyDescent="0.2">
      <c r="A1" s="415" t="str">
        <f>Indice!C1</f>
        <v>ELECTROBAN SAECA</v>
      </c>
      <c r="H1" s="105">
        <v>50</v>
      </c>
      <c r="J1" s="188" t="s">
        <v>316</v>
      </c>
    </row>
    <row r="2" spans="1:14" x14ac:dyDescent="0.2">
      <c r="C2" s="203"/>
    </row>
    <row r="3" spans="1:14" ht="21.75" customHeight="1" x14ac:dyDescent="0.2">
      <c r="C3" s="203"/>
    </row>
    <row r="4" spans="1:14" x14ac:dyDescent="0.2">
      <c r="C4" s="203"/>
    </row>
    <row r="7" spans="1:14" x14ac:dyDescent="0.2">
      <c r="A7" s="364" t="s">
        <v>317</v>
      </c>
      <c r="B7" s="364"/>
      <c r="C7" s="364"/>
      <c r="D7" s="364"/>
      <c r="E7" s="364"/>
      <c r="F7" s="364"/>
      <c r="G7" s="364"/>
      <c r="H7" s="364"/>
      <c r="I7" s="95"/>
    </row>
    <row r="8" spans="1:14" s="103" customFormat="1" ht="15" customHeight="1" x14ac:dyDescent="0.2">
      <c r="A8" s="1416" t="s">
        <v>1133</v>
      </c>
      <c r="B8" s="1416"/>
      <c r="C8" s="1416"/>
      <c r="D8" s="1416"/>
      <c r="E8" s="1416"/>
      <c r="F8" s="1416"/>
      <c r="G8" s="1416"/>
      <c r="H8" s="1416"/>
      <c r="I8" s="1416"/>
      <c r="J8" s="204"/>
      <c r="K8" s="204"/>
      <c r="L8" s="204"/>
      <c r="M8" s="204"/>
      <c r="N8" s="204"/>
    </row>
    <row r="9" spans="1:14" s="103" customFormat="1" ht="15" customHeight="1" x14ac:dyDescent="0.2">
      <c r="A9" s="524" t="s">
        <v>1134</v>
      </c>
      <c r="B9" s="524"/>
      <c r="C9" s="524"/>
      <c r="D9" s="524"/>
      <c r="E9" s="524"/>
      <c r="F9" s="524"/>
      <c r="G9" s="524"/>
      <c r="H9" s="524"/>
      <c r="I9" s="524"/>
      <c r="J9" s="204"/>
      <c r="K9" s="204"/>
      <c r="L9" s="204"/>
      <c r="M9" s="204"/>
      <c r="N9" s="204"/>
    </row>
    <row r="10" spans="1:14" s="103" customFormat="1" x14ac:dyDescent="0.2">
      <c r="A10" s="204" t="s">
        <v>154</v>
      </c>
      <c r="B10" s="204"/>
      <c r="C10" s="204"/>
      <c r="D10" s="204"/>
      <c r="E10" s="204"/>
      <c r="F10" s="204"/>
      <c r="G10" s="204"/>
      <c r="H10" s="204"/>
      <c r="I10" s="204"/>
      <c r="J10" s="204"/>
      <c r="K10" s="204"/>
      <c r="L10" s="204"/>
      <c r="M10" s="204"/>
      <c r="N10" s="204"/>
    </row>
    <row r="11" spans="1:14" s="204" customFormat="1" x14ac:dyDescent="0.2">
      <c r="A11" s="204" t="s">
        <v>155</v>
      </c>
    </row>
    <row r="12" spans="1:14" s="103" customFormat="1" x14ac:dyDescent="0.2">
      <c r="A12" s="204"/>
      <c r="B12" s="204"/>
      <c r="C12" s="204"/>
      <c r="D12" s="204"/>
      <c r="E12" s="204"/>
      <c r="F12" s="204"/>
      <c r="G12" s="204"/>
      <c r="H12" s="204"/>
      <c r="I12" s="204"/>
      <c r="J12" s="204"/>
      <c r="K12" s="204"/>
      <c r="L12" s="204"/>
      <c r="M12" s="204"/>
      <c r="N12" s="204"/>
    </row>
    <row r="13" spans="1:14" s="103" customFormat="1" x14ac:dyDescent="0.2">
      <c r="A13" s="1417" t="str">
        <f>IFERROR("Al  "&amp;DAY(Indice!B6)&amp;" de "&amp;VLOOKUP(MONTH(Indice!B6),Indice!G:H,2,0)&amp;"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de 2022 no existen situaciones contingentes, ni reclamos que pudieran resultar en la generación de obligaciones para la Sociedad adicionales a las que se presentan en estos estados financieros.</v>
      </c>
      <c r="B13" s="1417"/>
      <c r="C13" s="1417"/>
      <c r="D13" s="1417"/>
      <c r="E13" s="1417"/>
      <c r="F13" s="1417"/>
      <c r="G13" s="1417"/>
      <c r="H13" s="1417"/>
      <c r="I13" s="204"/>
      <c r="J13" s="204"/>
      <c r="K13" s="204"/>
      <c r="L13" s="204"/>
      <c r="M13" s="204"/>
      <c r="N13" s="204"/>
    </row>
    <row r="14" spans="1:14" s="103" customFormat="1" ht="16.5" customHeight="1" x14ac:dyDescent="0.2">
      <c r="A14" s="1417"/>
      <c r="B14" s="1417"/>
      <c r="C14" s="1417"/>
      <c r="D14" s="1417"/>
      <c r="E14" s="1417"/>
      <c r="F14" s="1417"/>
      <c r="G14" s="1417"/>
      <c r="H14" s="1417"/>
      <c r="I14" s="463"/>
      <c r="J14" s="204"/>
      <c r="K14" s="204"/>
      <c r="L14" s="204"/>
      <c r="M14" s="204"/>
      <c r="N14" s="204"/>
    </row>
    <row r="15" spans="1:14" s="103" customFormat="1" x14ac:dyDescent="0.2">
      <c r="A15" s="204"/>
      <c r="B15" s="204"/>
      <c r="C15" s="204"/>
      <c r="D15" s="204"/>
      <c r="E15" s="204"/>
      <c r="F15" s="204"/>
      <c r="G15" s="204"/>
      <c r="H15" s="204"/>
      <c r="I15" s="204"/>
      <c r="J15" s="204"/>
      <c r="K15" s="204"/>
      <c r="L15" s="204"/>
      <c r="M15" s="204"/>
      <c r="N15" s="204"/>
    </row>
    <row r="16" spans="1:14" s="103" customFormat="1" x14ac:dyDescent="0.2">
      <c r="A16" s="204"/>
      <c r="B16" s="204"/>
      <c r="C16" s="204"/>
      <c r="D16" s="204"/>
      <c r="E16" s="204"/>
      <c r="F16" s="204"/>
      <c r="G16" s="204"/>
      <c r="H16" s="204"/>
      <c r="I16" s="204"/>
      <c r="J16" s="204"/>
      <c r="K16" s="204"/>
      <c r="L16" s="204"/>
      <c r="M16" s="204"/>
      <c r="N16" s="204"/>
    </row>
    <row r="17" spans="1:14" s="103" customFormat="1" ht="21.2" customHeight="1" x14ac:dyDescent="0.2">
      <c r="A17" s="1415" t="s">
        <v>335</v>
      </c>
      <c r="B17" s="1415"/>
      <c r="C17" s="1415"/>
      <c r="D17" s="1415"/>
      <c r="E17" s="1415"/>
      <c r="F17" s="1415"/>
      <c r="G17" s="1415"/>
      <c r="H17" s="1415"/>
      <c r="I17" s="525"/>
      <c r="J17" s="204"/>
      <c r="K17" s="204"/>
      <c r="L17" s="204"/>
      <c r="M17" s="204"/>
      <c r="N17" s="204"/>
    </row>
  </sheetData>
  <mergeCells count="3">
    <mergeCell ref="A17:H17"/>
    <mergeCell ref="A8:I8"/>
    <mergeCell ref="A13:H14"/>
  </mergeCells>
  <hyperlinks>
    <hyperlink ref="J1" location="Indice!A1" display="Indice" xr:uid="{00000000-0004-0000-2D00-000000000000}"/>
  </hyperlinks>
  <pageMargins left="0.47244094488188981" right="0.19685039370078741" top="0.98425196850393704" bottom="0.74803149606299213" header="0.31496062992125984" footer="0.31496062992125984"/>
  <pageSetup paperSize="9" scale="8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3">
    <tabColor theme="8" tint="-0.249977111117893"/>
  </sheetPr>
  <dimension ref="A1:AY31"/>
  <sheetViews>
    <sheetView workbookViewId="0">
      <selection activeCell="F19" sqref="F19"/>
    </sheetView>
  </sheetViews>
  <sheetFormatPr baseColWidth="10" defaultRowHeight="12.75" x14ac:dyDescent="0.2"/>
  <cols>
    <col min="1" max="1" width="62.5703125" style="105" customWidth="1"/>
    <col min="2" max="2" width="13.28515625" style="105" customWidth="1"/>
    <col min="3" max="3" width="11.5703125" style="105" customWidth="1"/>
    <col min="4" max="5" width="11.42578125" style="105"/>
    <col min="6" max="6" width="8.85546875" style="105" customWidth="1"/>
    <col min="7" max="7" width="2.140625" style="105" customWidth="1"/>
    <col min="8" max="51" width="11.42578125" style="105"/>
    <col min="52" max="16384" width="11.42578125" style="35"/>
  </cols>
  <sheetData>
    <row r="1" spans="1:11" x14ac:dyDescent="0.2">
      <c r="A1" s="415" t="str">
        <f>Indice!C1</f>
        <v>ELECTROBAN SAECA</v>
      </c>
      <c r="F1" s="105">
        <v>51</v>
      </c>
      <c r="H1" s="188" t="s">
        <v>798</v>
      </c>
    </row>
    <row r="7" spans="1:11" x14ac:dyDescent="0.2">
      <c r="A7" s="1357" t="s">
        <v>323</v>
      </c>
      <c r="B7" s="1358"/>
      <c r="C7" s="1358"/>
      <c r="D7" s="1358"/>
      <c r="E7" s="1358"/>
      <c r="F7" s="1358"/>
      <c r="G7" s="1359"/>
    </row>
    <row r="8" spans="1:11" x14ac:dyDescent="0.2">
      <c r="A8" s="533"/>
      <c r="G8" s="245"/>
    </row>
    <row r="9" spans="1:11" ht="21.75" customHeight="1" x14ac:dyDescent="0.2">
      <c r="A9" s="1297" t="s">
        <v>1135</v>
      </c>
      <c r="B9" s="1298"/>
      <c r="C9" s="1298"/>
      <c r="D9" s="1298"/>
      <c r="E9" s="1298"/>
      <c r="F9" s="1298"/>
      <c r="G9" s="1299"/>
      <c r="H9" s="531"/>
      <c r="I9" s="531"/>
      <c r="J9" s="531"/>
      <c r="K9" s="531"/>
    </row>
    <row r="10" spans="1:11" ht="17.25" customHeight="1" x14ac:dyDescent="0.2">
      <c r="A10" s="1421" t="s">
        <v>1075</v>
      </c>
      <c r="B10" s="1422"/>
      <c r="C10" s="1422"/>
      <c r="D10" s="1422"/>
      <c r="E10" s="1422"/>
      <c r="F10" s="1422"/>
      <c r="G10" s="1423"/>
      <c r="H10" s="531"/>
      <c r="I10" s="531"/>
      <c r="J10" s="531"/>
      <c r="K10" s="531"/>
    </row>
    <row r="11" spans="1:11" ht="5.25" customHeight="1" x14ac:dyDescent="0.2">
      <c r="A11" s="131"/>
      <c r="B11" s="534"/>
      <c r="C11" s="534"/>
      <c r="D11" s="534"/>
      <c r="E11" s="534"/>
      <c r="F11" s="534"/>
      <c r="G11" s="535"/>
    </row>
    <row r="12" spans="1:11" s="105" customFormat="1" ht="24" customHeight="1" x14ac:dyDescent="0.2">
      <c r="A12" s="1424" t="s">
        <v>1092</v>
      </c>
      <c r="B12" s="1425"/>
      <c r="C12" s="1425"/>
      <c r="D12" s="1425"/>
      <c r="E12" s="1425"/>
      <c r="F12" s="1425"/>
      <c r="G12" s="1426"/>
      <c r="H12" s="532"/>
      <c r="I12" s="532"/>
      <c r="J12" s="532"/>
      <c r="K12" s="532"/>
    </row>
    <row r="13" spans="1:11" x14ac:dyDescent="0.2">
      <c r="A13" s="244"/>
      <c r="G13" s="245"/>
    </row>
    <row r="14" spans="1:11" ht="15" customHeight="1" x14ac:dyDescent="0.2">
      <c r="A14" s="536"/>
      <c r="B14" s="1239">
        <v>44742</v>
      </c>
      <c r="C14" s="1239">
        <v>44561</v>
      </c>
      <c r="G14" s="245"/>
    </row>
    <row r="15" spans="1:11" hidden="1" x14ac:dyDescent="0.2">
      <c r="A15" s="537" t="s">
        <v>324</v>
      </c>
      <c r="B15" s="823"/>
      <c r="C15" s="824"/>
      <c r="G15" s="245"/>
    </row>
    <row r="16" spans="1:11" hidden="1" x14ac:dyDescent="0.2">
      <c r="A16" s="537" t="s">
        <v>325</v>
      </c>
      <c r="B16" s="823"/>
      <c r="C16" s="824"/>
      <c r="G16" s="245"/>
    </row>
    <row r="17" spans="1:7" x14ac:dyDescent="0.2">
      <c r="A17" s="537" t="s">
        <v>114</v>
      </c>
      <c r="B17" s="825">
        <v>0</v>
      </c>
      <c r="C17" s="825">
        <v>24283436</v>
      </c>
      <c r="G17" s="245"/>
    </row>
    <row r="18" spans="1:7" x14ac:dyDescent="0.2">
      <c r="A18" s="537" t="s">
        <v>326</v>
      </c>
      <c r="B18" s="825">
        <v>3139490390</v>
      </c>
      <c r="C18" s="825">
        <v>8575156572</v>
      </c>
      <c r="G18" s="245"/>
    </row>
    <row r="19" spans="1:7" x14ac:dyDescent="0.2">
      <c r="A19" s="537" t="s">
        <v>327</v>
      </c>
      <c r="B19" s="853">
        <v>0</v>
      </c>
      <c r="C19" s="853">
        <v>0</v>
      </c>
      <c r="G19" s="245"/>
    </row>
    <row r="20" spans="1:7" hidden="1" x14ac:dyDescent="0.2">
      <c r="A20" s="537" t="s">
        <v>113</v>
      </c>
      <c r="B20" s="854"/>
      <c r="C20" s="854"/>
      <c r="G20" s="245"/>
    </row>
    <row r="21" spans="1:7" hidden="1" x14ac:dyDescent="0.2">
      <c r="A21" s="537" t="s">
        <v>328</v>
      </c>
      <c r="B21" s="854"/>
      <c r="C21" s="854"/>
      <c r="G21" s="245"/>
    </row>
    <row r="22" spans="1:7" x14ac:dyDescent="0.2">
      <c r="A22" s="537" t="s">
        <v>329</v>
      </c>
      <c r="B22" s="853">
        <v>0</v>
      </c>
      <c r="C22" s="853">
        <v>0</v>
      </c>
      <c r="G22" s="245"/>
    </row>
    <row r="23" spans="1:7" hidden="1" x14ac:dyDescent="0.2">
      <c r="A23" s="537" t="s">
        <v>330</v>
      </c>
      <c r="B23" s="823"/>
      <c r="C23" s="823"/>
      <c r="G23" s="245"/>
    </row>
    <row r="24" spans="1:7" x14ac:dyDescent="0.2">
      <c r="A24" s="537" t="s">
        <v>331</v>
      </c>
      <c r="B24" s="825">
        <v>3139490390</v>
      </c>
      <c r="C24" s="825">
        <v>8599440008</v>
      </c>
      <c r="G24" s="245"/>
    </row>
    <row r="25" spans="1:7" x14ac:dyDescent="0.2">
      <c r="A25" s="537" t="s">
        <v>332</v>
      </c>
      <c r="B25" s="826">
        <v>3139490390</v>
      </c>
      <c r="C25" s="826">
        <v>8599440008</v>
      </c>
      <c r="D25" s="35"/>
      <c r="G25" s="245"/>
    </row>
    <row r="26" spans="1:7" x14ac:dyDescent="0.2">
      <c r="A26" s="537" t="s">
        <v>333</v>
      </c>
      <c r="B26" s="826">
        <v>3139490390</v>
      </c>
      <c r="C26" s="826">
        <v>8599440008</v>
      </c>
      <c r="G26" s="245"/>
    </row>
    <row r="27" spans="1:7" x14ac:dyDescent="0.2">
      <c r="A27" s="537" t="s">
        <v>1082</v>
      </c>
      <c r="B27" s="825">
        <v>313949039</v>
      </c>
      <c r="C27" s="825">
        <v>859944000.79999995</v>
      </c>
      <c r="G27" s="245"/>
    </row>
    <row r="28" spans="1:7" x14ac:dyDescent="0.2">
      <c r="A28" s="538" t="s">
        <v>3</v>
      </c>
      <c r="B28" s="843">
        <v>313949039</v>
      </c>
      <c r="C28" s="843">
        <v>859944000.79999995</v>
      </c>
      <c r="G28" s="245"/>
    </row>
    <row r="29" spans="1:7" ht="4.5" customHeight="1" x14ac:dyDescent="0.2">
      <c r="A29" s="244"/>
      <c r="B29" s="319"/>
      <c r="G29" s="245"/>
    </row>
    <row r="30" spans="1:7" ht="72" customHeight="1" x14ac:dyDescent="0.2">
      <c r="A30" s="1418"/>
      <c r="B30" s="1419"/>
      <c r="C30" s="1419"/>
      <c r="D30" s="1419"/>
      <c r="E30" s="1419"/>
      <c r="F30" s="1419"/>
      <c r="G30" s="1420"/>
    </row>
    <row r="31" spans="1:7" ht="59.25" customHeight="1" x14ac:dyDescent="0.2"/>
  </sheetData>
  <mergeCells count="5">
    <mergeCell ref="A30:G30"/>
    <mergeCell ref="A7:G7"/>
    <mergeCell ref="A9:G9"/>
    <mergeCell ref="A10:G10"/>
    <mergeCell ref="A12:G12"/>
  </mergeCells>
  <hyperlinks>
    <hyperlink ref="H1" location="Indice!A1" display="Índice" xr:uid="{00000000-0004-0000-2E00-000000000000}"/>
  </hyperlinks>
  <pageMargins left="0.53" right="0.27" top="0.74803149606299213" bottom="0.74803149606299213" header="0.23622047244094491" footer="0.31496062992125984"/>
  <pageSetup paperSize="9" scale="8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4">
    <tabColor theme="8" tint="-0.249977111117893"/>
  </sheetPr>
  <dimension ref="A1:N11"/>
  <sheetViews>
    <sheetView showGridLines="0" zoomScale="90" zoomScaleNormal="90" workbookViewId="0">
      <selection activeCell="E17" sqref="E17"/>
    </sheetView>
  </sheetViews>
  <sheetFormatPr baseColWidth="10" defaultRowHeight="15" x14ac:dyDescent="0.25"/>
  <cols>
    <col min="1" max="1" width="21.28515625" style="2" customWidth="1"/>
    <col min="2" max="2" width="15.7109375" style="2" customWidth="1"/>
    <col min="3" max="3" width="12.5703125" style="2" customWidth="1"/>
    <col min="4" max="4" width="10" style="2" customWidth="1"/>
    <col min="5" max="5" width="16.7109375" style="2" customWidth="1"/>
    <col min="6" max="6" width="9.7109375" style="2" customWidth="1"/>
    <col min="7" max="7" width="11.42578125" style="2"/>
    <col min="8" max="8" width="13.5703125" style="2" customWidth="1"/>
    <col min="9" max="9" width="6.5703125" style="2" customWidth="1"/>
    <col min="10" max="10" width="6.7109375" style="2" customWidth="1"/>
    <col min="11" max="14" width="11.42578125" style="2"/>
  </cols>
  <sheetData>
    <row r="1" spans="1:14" x14ac:dyDescent="0.25">
      <c r="J1" s="8" t="s">
        <v>316</v>
      </c>
    </row>
    <row r="2" spans="1:14" x14ac:dyDescent="0.25">
      <c r="C2" s="4"/>
      <c r="I2" s="2">
        <v>52</v>
      </c>
    </row>
    <row r="7" spans="1:14" x14ac:dyDescent="0.25">
      <c r="A7" s="231" t="s">
        <v>334</v>
      </c>
      <c r="B7" s="526"/>
      <c r="C7" s="526"/>
      <c r="D7" s="526"/>
      <c r="E7" s="526"/>
      <c r="F7" s="526"/>
      <c r="G7" s="526"/>
      <c r="H7" s="526"/>
      <c r="I7" s="527"/>
    </row>
    <row r="8" spans="1:14" s="16" customFormat="1" ht="8.25" customHeight="1" x14ac:dyDescent="0.2">
      <c r="A8" s="1427"/>
      <c r="B8" s="1428"/>
      <c r="C8" s="1428"/>
      <c r="D8" s="1428"/>
      <c r="E8" s="1428"/>
      <c r="F8" s="1428"/>
      <c r="G8" s="1428"/>
      <c r="H8" s="1428"/>
      <c r="I8" s="1429"/>
      <c r="J8" s="15"/>
      <c r="K8" s="15"/>
      <c r="L8" s="15"/>
      <c r="M8" s="15"/>
      <c r="N8" s="15"/>
    </row>
    <row r="9" spans="1:14" s="14" customFormat="1" ht="23.25" customHeight="1" x14ac:dyDescent="0.25">
      <c r="A9" s="1430" t="s">
        <v>1168</v>
      </c>
      <c r="B9" s="1431"/>
      <c r="C9" s="1431"/>
      <c r="D9" s="1431"/>
      <c r="E9" s="1431"/>
      <c r="F9" s="1431"/>
      <c r="G9" s="1431"/>
      <c r="H9" s="1431"/>
      <c r="I9" s="1432"/>
      <c r="J9" s="13"/>
      <c r="K9" s="13"/>
      <c r="L9" s="13"/>
      <c r="M9" s="13"/>
      <c r="N9" s="13"/>
    </row>
    <row r="10" spans="1:14" ht="8.25" customHeight="1" x14ac:dyDescent="0.25">
      <c r="A10" s="1430"/>
      <c r="B10" s="1431"/>
      <c r="C10" s="1431"/>
      <c r="D10" s="1431"/>
      <c r="E10" s="1431"/>
      <c r="F10" s="1431"/>
      <c r="G10" s="1431"/>
      <c r="H10" s="1431"/>
      <c r="I10" s="1432"/>
    </row>
    <row r="11" spans="1:14" ht="17.25" customHeight="1" x14ac:dyDescent="0.25">
      <c r="A11" s="528"/>
      <c r="B11" s="529"/>
      <c r="C11" s="529"/>
      <c r="D11" s="529"/>
      <c r="E11" s="529"/>
      <c r="F11" s="529"/>
      <c r="G11" s="529"/>
      <c r="H11" s="529"/>
      <c r="I11" s="530"/>
    </row>
  </sheetData>
  <mergeCells count="2">
    <mergeCell ref="A8:I8"/>
    <mergeCell ref="A9:I10"/>
  </mergeCells>
  <hyperlinks>
    <hyperlink ref="J1" location="Indice!A1" display="Indice" xr:uid="{00000000-0004-0000-2F00-000000000000}"/>
  </hyperlinks>
  <pageMargins left="0.57999999999999996" right="0.70866141732283472" top="0.94488188976377963" bottom="0.74803149606299213" header="0.31496062992125984" footer="0.31496062992125984"/>
  <pageSetup paperSize="9" scale="7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8" tint="-0.249977111117893"/>
  </sheetPr>
  <dimension ref="A1:H42"/>
  <sheetViews>
    <sheetView showGridLines="0" topLeftCell="A10" workbookViewId="0">
      <selection activeCell="E33" sqref="E33"/>
    </sheetView>
  </sheetViews>
  <sheetFormatPr baseColWidth="10" defaultRowHeight="12.75" x14ac:dyDescent="0.2"/>
  <cols>
    <col min="1" max="1" width="42.5703125" style="35" customWidth="1"/>
    <col min="2" max="2" width="17" style="35" customWidth="1"/>
    <col min="3" max="3" width="17.85546875" style="35" customWidth="1"/>
    <col min="4" max="4" width="16.140625" style="35" customWidth="1"/>
    <col min="5" max="16384" width="11.42578125" style="35"/>
  </cols>
  <sheetData>
    <row r="1" spans="1:8" x14ac:dyDescent="0.2">
      <c r="A1" s="48" t="str">
        <f>Indice!C1</f>
        <v>ELECTROBAN SAECA</v>
      </c>
      <c r="D1" s="35">
        <v>53</v>
      </c>
      <c r="E1" s="642" t="s">
        <v>316</v>
      </c>
      <c r="H1" s="96"/>
    </row>
    <row r="8" spans="1:8" x14ac:dyDescent="0.2">
      <c r="A8" s="639" t="s">
        <v>795</v>
      </c>
      <c r="B8" s="639"/>
      <c r="C8" s="639"/>
      <c r="D8" s="639"/>
      <c r="E8" s="640"/>
      <c r="F8" s="640"/>
      <c r="G8" s="640"/>
    </row>
    <row r="9" spans="1:8" x14ac:dyDescent="0.2">
      <c r="A9" s="641"/>
      <c r="B9" s="641"/>
      <c r="C9" s="641"/>
      <c r="D9" s="641"/>
      <c r="E9" s="641"/>
      <c r="F9" s="641"/>
      <c r="G9" s="641"/>
    </row>
    <row r="10" spans="1:8" x14ac:dyDescent="0.2">
      <c r="A10" s="641"/>
      <c r="B10" s="641"/>
      <c r="C10" s="641"/>
      <c r="D10" s="641"/>
      <c r="E10" s="641"/>
      <c r="F10" s="641"/>
      <c r="G10" s="641"/>
    </row>
    <row r="11" spans="1:8" x14ac:dyDescent="0.2">
      <c r="A11" s="799" t="s">
        <v>1122</v>
      </c>
      <c r="B11" s="799"/>
      <c r="C11" s="799"/>
      <c r="D11" s="799"/>
      <c r="E11" s="799"/>
      <c r="F11" s="799"/>
      <c r="G11" s="799"/>
    </row>
    <row r="12" spans="1:8" ht="21" customHeight="1" x14ac:dyDescent="0.2">
      <c r="A12" s="787" t="s">
        <v>1076</v>
      </c>
      <c r="B12" s="787"/>
      <c r="C12" s="787"/>
      <c r="D12" s="787"/>
      <c r="E12" s="787"/>
      <c r="F12" s="787"/>
      <c r="G12" s="787"/>
    </row>
    <row r="13" spans="1:8" x14ac:dyDescent="0.2">
      <c r="A13" s="641"/>
      <c r="B13" s="641"/>
      <c r="C13" s="641"/>
      <c r="D13" s="641"/>
      <c r="E13" s="641"/>
      <c r="F13" s="641"/>
      <c r="G13" s="641"/>
    </row>
    <row r="14" spans="1:8" x14ac:dyDescent="0.2">
      <c r="A14" s="678"/>
      <c r="B14" s="679">
        <v>44742</v>
      </c>
      <c r="C14" s="679">
        <v>44561</v>
      </c>
      <c r="D14" s="641"/>
      <c r="E14" s="641"/>
      <c r="F14" s="641"/>
      <c r="G14" s="641"/>
    </row>
    <row r="15" spans="1:8" x14ac:dyDescent="0.2">
      <c r="A15" s="680" t="s">
        <v>784</v>
      </c>
      <c r="B15" s="678"/>
      <c r="C15" s="678"/>
      <c r="D15" s="641"/>
      <c r="E15" s="641"/>
      <c r="F15" s="641"/>
      <c r="G15" s="641"/>
    </row>
    <row r="16" spans="1:8" x14ac:dyDescent="0.2">
      <c r="A16" s="678" t="s">
        <v>1093</v>
      </c>
      <c r="B16" s="681">
        <v>1815500000</v>
      </c>
      <c r="C16" s="681">
        <v>1815500000</v>
      </c>
      <c r="D16" s="641"/>
      <c r="E16" s="641"/>
      <c r="F16" s="641"/>
      <c r="G16" s="641"/>
    </row>
    <row r="17" spans="1:7" x14ac:dyDescent="0.2">
      <c r="A17" s="678" t="s">
        <v>785</v>
      </c>
      <c r="B17" s="681">
        <v>9762373975</v>
      </c>
      <c r="C17" s="681">
        <v>8290447309</v>
      </c>
      <c r="D17" s="641"/>
      <c r="E17" s="641"/>
      <c r="F17" s="641"/>
      <c r="G17" s="641"/>
    </row>
    <row r="18" spans="1:7" x14ac:dyDescent="0.2">
      <c r="A18" s="678" t="s">
        <v>39</v>
      </c>
      <c r="B18" s="681">
        <v>0</v>
      </c>
      <c r="C18" s="681">
        <v>278632638</v>
      </c>
      <c r="D18" s="641"/>
      <c r="E18" s="641"/>
      <c r="F18" s="641"/>
      <c r="G18" s="641"/>
    </row>
    <row r="19" spans="1:7" x14ac:dyDescent="0.2">
      <c r="A19" s="683" t="s">
        <v>786</v>
      </c>
      <c r="B19" s="684">
        <v>11577873975</v>
      </c>
      <c r="C19" s="684">
        <v>10384579947</v>
      </c>
      <c r="D19" s="827"/>
      <c r="E19" s="641"/>
      <c r="F19" s="641"/>
      <c r="G19" s="641"/>
    </row>
    <row r="20" spans="1:7" hidden="1" x14ac:dyDescent="0.2">
      <c r="A20" s="680" t="s">
        <v>787</v>
      </c>
      <c r="B20" s="682">
        <v>0</v>
      </c>
      <c r="C20" s="682">
        <v>0</v>
      </c>
      <c r="D20" s="641"/>
      <c r="E20" s="641"/>
      <c r="F20" s="641"/>
      <c r="G20" s="641"/>
    </row>
    <row r="21" spans="1:7" hidden="1" x14ac:dyDescent="0.2">
      <c r="A21" s="678" t="s">
        <v>102</v>
      </c>
      <c r="B21" s="682">
        <v>0</v>
      </c>
      <c r="C21" s="682">
        <v>0</v>
      </c>
      <c r="D21" s="641"/>
      <c r="E21" s="641"/>
      <c r="F21" s="641"/>
      <c r="G21" s="641"/>
    </row>
    <row r="22" spans="1:7" hidden="1" x14ac:dyDescent="0.2">
      <c r="A22" s="678" t="s">
        <v>103</v>
      </c>
      <c r="B22" s="682">
        <v>0</v>
      </c>
      <c r="C22" s="682">
        <v>0</v>
      </c>
      <c r="D22" s="641"/>
      <c r="E22" s="641"/>
      <c r="F22" s="641"/>
      <c r="G22" s="641"/>
    </row>
    <row r="23" spans="1:7" hidden="1" x14ac:dyDescent="0.2">
      <c r="A23" s="678" t="s">
        <v>65</v>
      </c>
      <c r="B23" s="682">
        <v>0</v>
      </c>
      <c r="C23" s="682">
        <v>0</v>
      </c>
      <c r="D23" s="641"/>
      <c r="E23" s="641"/>
      <c r="F23" s="641"/>
      <c r="G23" s="641"/>
    </row>
    <row r="24" spans="1:7" hidden="1" x14ac:dyDescent="0.2">
      <c r="A24" s="678" t="s">
        <v>788</v>
      </c>
      <c r="B24" s="682">
        <v>0</v>
      </c>
      <c r="C24" s="682">
        <v>0</v>
      </c>
      <c r="D24" s="641"/>
      <c r="E24" s="641"/>
      <c r="F24" s="641"/>
      <c r="G24" s="641"/>
    </row>
    <row r="25" spans="1:7" hidden="1" x14ac:dyDescent="0.2">
      <c r="A25" s="678" t="s">
        <v>1018</v>
      </c>
      <c r="B25" s="682">
        <v>0</v>
      </c>
      <c r="C25" s="681">
        <v>0</v>
      </c>
      <c r="D25" s="641"/>
      <c r="E25" s="641"/>
      <c r="F25" s="641"/>
      <c r="G25" s="641"/>
    </row>
    <row r="26" spans="1:7" x14ac:dyDescent="0.2">
      <c r="A26" s="683" t="s">
        <v>789</v>
      </c>
      <c r="B26" s="684">
        <v>0</v>
      </c>
      <c r="C26" s="684">
        <v>0</v>
      </c>
      <c r="D26" s="641"/>
      <c r="E26" s="641"/>
      <c r="F26" s="641"/>
      <c r="G26" s="641"/>
    </row>
    <row r="27" spans="1:7" x14ac:dyDescent="0.2">
      <c r="A27" s="641"/>
      <c r="B27" s="641"/>
      <c r="C27" s="641"/>
      <c r="D27" s="641"/>
      <c r="E27" s="641"/>
      <c r="F27" s="641"/>
      <c r="G27" s="641"/>
    </row>
    <row r="28" spans="1:7" x14ac:dyDescent="0.2">
      <c r="A28" s="800"/>
      <c r="B28" s="800"/>
      <c r="C28" s="800"/>
      <c r="D28" s="800"/>
      <c r="E28" s="800"/>
      <c r="F28" s="800"/>
      <c r="G28" s="643"/>
    </row>
    <row r="29" spans="1:7" x14ac:dyDescent="0.2">
      <c r="A29" s="643"/>
      <c r="B29" s="643"/>
      <c r="C29" s="643"/>
      <c r="D29" s="643"/>
      <c r="E29" s="643"/>
      <c r="F29" s="643"/>
      <c r="G29" s="643"/>
    </row>
    <row r="30" spans="1:7" x14ac:dyDescent="0.2">
      <c r="A30" s="685"/>
      <c r="B30" s="679">
        <v>44742</v>
      </c>
      <c r="C30" s="679">
        <v>44377</v>
      </c>
      <c r="D30" s="643"/>
      <c r="E30" s="643"/>
      <c r="F30" s="643"/>
      <c r="G30" s="643"/>
    </row>
    <row r="31" spans="1:7" x14ac:dyDescent="0.2">
      <c r="A31" s="683" t="s">
        <v>1016</v>
      </c>
      <c r="B31" s="686"/>
      <c r="C31" s="687"/>
      <c r="D31" s="643"/>
      <c r="E31" s="643"/>
      <c r="F31" s="643"/>
      <c r="G31" s="643"/>
    </row>
    <row r="32" spans="1:7" x14ac:dyDescent="0.2">
      <c r="A32" s="688" t="s">
        <v>1017</v>
      </c>
      <c r="B32" s="689">
        <v>125954318.18181808</v>
      </c>
      <c r="C32" s="1130">
        <v>72882971.818181798</v>
      </c>
      <c r="D32" s="643"/>
      <c r="E32" s="643"/>
      <c r="F32" s="643"/>
      <c r="G32" s="643"/>
    </row>
    <row r="33" spans="1:7" x14ac:dyDescent="0.2">
      <c r="A33" s="683" t="s">
        <v>139</v>
      </c>
      <c r="B33" s="690"/>
      <c r="C33" s="690"/>
      <c r="D33" s="643"/>
      <c r="E33" s="643"/>
      <c r="F33" s="643"/>
      <c r="G33" s="643"/>
    </row>
    <row r="34" spans="1:7" hidden="1" x14ac:dyDescent="0.2">
      <c r="A34" s="688" t="s">
        <v>790</v>
      </c>
      <c r="B34" s="688">
        <v>0</v>
      </c>
      <c r="C34" s="688">
        <v>0</v>
      </c>
      <c r="D34" s="643"/>
      <c r="E34" s="643"/>
      <c r="F34" s="643"/>
      <c r="G34" s="643"/>
    </row>
    <row r="35" spans="1:7" x14ac:dyDescent="0.2">
      <c r="A35" s="683" t="s">
        <v>149</v>
      </c>
      <c r="B35" s="690"/>
      <c r="C35" s="690"/>
      <c r="D35" s="643"/>
      <c r="E35" s="643"/>
      <c r="F35" s="643"/>
      <c r="G35" s="643"/>
    </row>
    <row r="36" spans="1:7" hidden="1" x14ac:dyDescent="0.2">
      <c r="A36" s="688" t="s">
        <v>791</v>
      </c>
      <c r="B36" s="688">
        <v>0</v>
      </c>
      <c r="C36" s="691">
        <v>0</v>
      </c>
      <c r="D36" s="643"/>
      <c r="E36" s="643"/>
      <c r="F36" s="643"/>
      <c r="G36" s="643"/>
    </row>
    <row r="37" spans="1:7" x14ac:dyDescent="0.2">
      <c r="A37" s="688" t="s">
        <v>1048</v>
      </c>
      <c r="B37" s="689">
        <v>1037732500</v>
      </c>
      <c r="C37" s="689">
        <v>1074484142</v>
      </c>
      <c r="D37" s="643"/>
      <c r="E37" s="643"/>
      <c r="F37" s="643"/>
      <c r="G37" s="643"/>
    </row>
    <row r="38" spans="1:7" x14ac:dyDescent="0.2">
      <c r="A38" s="688" t="s">
        <v>792</v>
      </c>
      <c r="B38" s="688">
        <v>0</v>
      </c>
      <c r="C38" s="688">
        <v>0</v>
      </c>
      <c r="D38" s="643"/>
      <c r="E38" s="643"/>
      <c r="F38" s="643"/>
      <c r="G38" s="643"/>
    </row>
    <row r="39" spans="1:7" x14ac:dyDescent="0.2">
      <c r="A39" s="685" t="s">
        <v>793</v>
      </c>
      <c r="B39" s="688">
        <v>0</v>
      </c>
      <c r="C39" s="688">
        <v>0</v>
      </c>
      <c r="D39" s="643"/>
      <c r="E39" s="643"/>
      <c r="F39" s="643"/>
      <c r="G39" s="643"/>
    </row>
    <row r="40" spans="1:7" x14ac:dyDescent="0.2">
      <c r="A40" s="688" t="s">
        <v>794</v>
      </c>
      <c r="B40" s="688">
        <v>0</v>
      </c>
      <c r="C40" s="688">
        <v>0</v>
      </c>
      <c r="D40" s="643"/>
      <c r="E40" s="643"/>
      <c r="F40" s="643"/>
      <c r="G40" s="643"/>
    </row>
    <row r="41" spans="1:7" x14ac:dyDescent="0.2">
      <c r="A41" s="643"/>
      <c r="B41" s="643"/>
      <c r="C41" s="643"/>
      <c r="D41" s="643"/>
      <c r="E41" s="643"/>
      <c r="F41" s="643"/>
      <c r="G41" s="643"/>
    </row>
    <row r="42" spans="1:7" x14ac:dyDescent="0.2">
      <c r="A42" s="643"/>
      <c r="B42" s="643"/>
      <c r="C42" s="643"/>
      <c r="D42" s="643"/>
      <c r="E42" s="643"/>
      <c r="F42" s="643"/>
      <c r="G42" s="643"/>
    </row>
  </sheetData>
  <hyperlinks>
    <hyperlink ref="E1" location="Indice!A1" display="Indice" xr:uid="{00000000-0004-0000-3000-000000000000}"/>
  </hyperlinks>
  <pageMargins left="1.3779527559055118" right="0.70866141732283472" top="0.74803149606299213" bottom="0.74803149606299213" header="0.31496062992125984" footer="0.31496062992125984"/>
  <pageSetup paperSize="9" scale="8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C179"/>
  <sheetViews>
    <sheetView topLeftCell="A7" workbookViewId="0">
      <selection activeCell="B2" sqref="B2"/>
    </sheetView>
  </sheetViews>
  <sheetFormatPr baseColWidth="10" defaultRowHeight="15" x14ac:dyDescent="0.25"/>
  <cols>
    <col min="2" max="2" width="66.140625" bestFit="1" customWidth="1"/>
  </cols>
  <sheetData>
    <row r="1" spans="1:3" x14ac:dyDescent="0.25">
      <c r="A1" t="s">
        <v>356</v>
      </c>
      <c r="B1" t="s">
        <v>665</v>
      </c>
      <c r="C1" s="7" t="s">
        <v>798</v>
      </c>
    </row>
    <row r="2" spans="1:3" x14ac:dyDescent="0.25">
      <c r="A2" t="s">
        <v>355</v>
      </c>
      <c r="B2" t="s">
        <v>531</v>
      </c>
    </row>
    <row r="3" spans="1:3" x14ac:dyDescent="0.25">
      <c r="A3" t="s">
        <v>433</v>
      </c>
      <c r="B3" t="s">
        <v>597</v>
      </c>
    </row>
    <row r="4" spans="1:3" x14ac:dyDescent="0.25">
      <c r="A4" t="s">
        <v>389</v>
      </c>
      <c r="B4" t="s">
        <v>390</v>
      </c>
    </row>
    <row r="5" spans="1:3" x14ac:dyDescent="0.25">
      <c r="A5" t="s">
        <v>391</v>
      </c>
      <c r="B5" t="s">
        <v>545</v>
      </c>
    </row>
    <row r="6" spans="1:3" x14ac:dyDescent="0.25">
      <c r="A6" t="s">
        <v>392</v>
      </c>
      <c r="B6" t="s">
        <v>546</v>
      </c>
    </row>
    <row r="7" spans="1:3" x14ac:dyDescent="0.25">
      <c r="A7" t="s">
        <v>393</v>
      </c>
      <c r="B7" t="s">
        <v>547</v>
      </c>
    </row>
    <row r="8" spans="1:3" x14ac:dyDescent="0.25">
      <c r="A8" t="s">
        <v>394</v>
      </c>
      <c r="B8" t="s">
        <v>548</v>
      </c>
    </row>
    <row r="9" spans="1:3" x14ac:dyDescent="0.25">
      <c r="A9" t="s">
        <v>395</v>
      </c>
      <c r="B9" t="s">
        <v>549</v>
      </c>
    </row>
    <row r="10" spans="1:3" x14ac:dyDescent="0.25">
      <c r="A10" t="s">
        <v>396</v>
      </c>
      <c r="B10" t="s">
        <v>550</v>
      </c>
    </row>
    <row r="11" spans="1:3" x14ac:dyDescent="0.25">
      <c r="A11" t="s">
        <v>397</v>
      </c>
      <c r="B11" t="s">
        <v>551</v>
      </c>
    </row>
    <row r="12" spans="1:3" x14ac:dyDescent="0.25">
      <c r="A12" t="s">
        <v>398</v>
      </c>
      <c r="B12" t="s">
        <v>552</v>
      </c>
    </row>
    <row r="13" spans="1:3" x14ac:dyDescent="0.25">
      <c r="A13" t="s">
        <v>399</v>
      </c>
      <c r="B13" t="s">
        <v>553</v>
      </c>
    </row>
    <row r="14" spans="1:3" x14ac:dyDescent="0.25">
      <c r="A14" t="s">
        <v>400</v>
      </c>
      <c r="B14" t="s">
        <v>554</v>
      </c>
    </row>
    <row r="15" spans="1:3" x14ac:dyDescent="0.25">
      <c r="A15" t="s">
        <v>401</v>
      </c>
      <c r="B15" t="s">
        <v>555</v>
      </c>
    </row>
    <row r="16" spans="1:3" x14ac:dyDescent="0.25">
      <c r="A16" t="s">
        <v>402</v>
      </c>
      <c r="B16" t="s">
        <v>556</v>
      </c>
    </row>
    <row r="17" spans="1:2" x14ac:dyDescent="0.25">
      <c r="A17" t="s">
        <v>403</v>
      </c>
      <c r="B17" t="s">
        <v>557</v>
      </c>
    </row>
    <row r="18" spans="1:2" x14ac:dyDescent="0.25">
      <c r="A18" t="s">
        <v>404</v>
      </c>
      <c r="B18" t="s">
        <v>558</v>
      </c>
    </row>
    <row r="19" spans="1:2" x14ac:dyDescent="0.25">
      <c r="A19" t="s">
        <v>405</v>
      </c>
      <c r="B19" t="s">
        <v>559</v>
      </c>
    </row>
    <row r="20" spans="1:2" x14ac:dyDescent="0.25">
      <c r="A20" t="s">
        <v>406</v>
      </c>
      <c r="B20" t="s">
        <v>560</v>
      </c>
    </row>
    <row r="21" spans="1:2" x14ac:dyDescent="0.25">
      <c r="A21" t="s">
        <v>407</v>
      </c>
      <c r="B21" t="s">
        <v>561</v>
      </c>
    </row>
    <row r="22" spans="1:2" x14ac:dyDescent="0.25">
      <c r="A22" t="s">
        <v>408</v>
      </c>
      <c r="B22" t="s">
        <v>562</v>
      </c>
    </row>
    <row r="23" spans="1:2" x14ac:dyDescent="0.25">
      <c r="A23" t="s">
        <v>563</v>
      </c>
      <c r="B23" t="s">
        <v>564</v>
      </c>
    </row>
    <row r="24" spans="1:2" x14ac:dyDescent="0.25">
      <c r="A24" t="s">
        <v>409</v>
      </c>
      <c r="B24" t="s">
        <v>565</v>
      </c>
    </row>
    <row r="25" spans="1:2" x14ac:dyDescent="0.25">
      <c r="A25" t="s">
        <v>410</v>
      </c>
      <c r="B25" t="s">
        <v>566</v>
      </c>
    </row>
    <row r="26" spans="1:2" x14ac:dyDescent="0.25">
      <c r="A26" t="s">
        <v>411</v>
      </c>
      <c r="B26" t="s">
        <v>567</v>
      </c>
    </row>
    <row r="27" spans="1:2" x14ac:dyDescent="0.25">
      <c r="A27" t="s">
        <v>412</v>
      </c>
      <c r="B27" t="s">
        <v>568</v>
      </c>
    </row>
    <row r="28" spans="1:2" x14ac:dyDescent="0.25">
      <c r="A28" t="s">
        <v>413</v>
      </c>
      <c r="B28" t="s">
        <v>569</v>
      </c>
    </row>
    <row r="29" spans="1:2" x14ac:dyDescent="0.25">
      <c r="A29" t="s">
        <v>414</v>
      </c>
      <c r="B29" t="s">
        <v>570</v>
      </c>
    </row>
    <row r="30" spans="1:2" x14ac:dyDescent="0.25">
      <c r="A30" t="s">
        <v>415</v>
      </c>
      <c r="B30" t="s">
        <v>571</v>
      </c>
    </row>
    <row r="31" spans="1:2" x14ac:dyDescent="0.25">
      <c r="A31" t="s">
        <v>416</v>
      </c>
      <c r="B31" t="s">
        <v>572</v>
      </c>
    </row>
    <row r="32" spans="1:2" x14ac:dyDescent="0.25">
      <c r="A32" t="s">
        <v>573</v>
      </c>
      <c r="B32" t="s">
        <v>574</v>
      </c>
    </row>
    <row r="33" spans="1:2" x14ac:dyDescent="0.25">
      <c r="A33" t="s">
        <v>417</v>
      </c>
      <c r="B33" t="s">
        <v>575</v>
      </c>
    </row>
    <row r="34" spans="1:2" x14ac:dyDescent="0.25">
      <c r="A34" t="s">
        <v>576</v>
      </c>
      <c r="B34" t="s">
        <v>577</v>
      </c>
    </row>
    <row r="35" spans="1:2" x14ac:dyDescent="0.25">
      <c r="A35" t="s">
        <v>578</v>
      </c>
      <c r="B35" t="s">
        <v>579</v>
      </c>
    </row>
    <row r="36" spans="1:2" x14ac:dyDescent="0.25">
      <c r="A36" t="s">
        <v>418</v>
      </c>
      <c r="B36" t="s">
        <v>580</v>
      </c>
    </row>
    <row r="37" spans="1:2" x14ac:dyDescent="0.25">
      <c r="A37" t="s">
        <v>419</v>
      </c>
      <c r="B37" t="s">
        <v>581</v>
      </c>
    </row>
    <row r="38" spans="1:2" x14ac:dyDescent="0.25">
      <c r="A38" t="s">
        <v>420</v>
      </c>
      <c r="B38" t="s">
        <v>582</v>
      </c>
    </row>
    <row r="39" spans="1:2" x14ac:dyDescent="0.25">
      <c r="A39" t="s">
        <v>583</v>
      </c>
      <c r="B39" t="s">
        <v>584</v>
      </c>
    </row>
    <row r="40" spans="1:2" x14ac:dyDescent="0.25">
      <c r="A40" t="s">
        <v>421</v>
      </c>
      <c r="B40" t="s">
        <v>585</v>
      </c>
    </row>
    <row r="41" spans="1:2" x14ac:dyDescent="0.25">
      <c r="A41" t="s">
        <v>422</v>
      </c>
      <c r="B41" t="s">
        <v>586</v>
      </c>
    </row>
    <row r="42" spans="1:2" x14ac:dyDescent="0.25">
      <c r="A42" t="s">
        <v>423</v>
      </c>
      <c r="B42" t="s">
        <v>587</v>
      </c>
    </row>
    <row r="43" spans="1:2" x14ac:dyDescent="0.25">
      <c r="A43" t="s">
        <v>424</v>
      </c>
      <c r="B43" t="s">
        <v>588</v>
      </c>
    </row>
    <row r="44" spans="1:2" x14ac:dyDescent="0.25">
      <c r="A44" t="s">
        <v>425</v>
      </c>
      <c r="B44" t="s">
        <v>589</v>
      </c>
    </row>
    <row r="45" spans="1:2" x14ac:dyDescent="0.25">
      <c r="A45" t="s">
        <v>426</v>
      </c>
      <c r="B45" t="s">
        <v>590</v>
      </c>
    </row>
    <row r="46" spans="1:2" x14ac:dyDescent="0.25">
      <c r="A46" t="s">
        <v>427</v>
      </c>
      <c r="B46" t="s">
        <v>591</v>
      </c>
    </row>
    <row r="47" spans="1:2" x14ac:dyDescent="0.25">
      <c r="A47" t="s">
        <v>428</v>
      </c>
      <c r="B47" t="s">
        <v>592</v>
      </c>
    </row>
    <row r="48" spans="1:2" x14ac:dyDescent="0.25">
      <c r="A48" t="s">
        <v>429</v>
      </c>
      <c r="B48" t="s">
        <v>593</v>
      </c>
    </row>
    <row r="49" spans="1:2" x14ac:dyDescent="0.25">
      <c r="A49" t="s">
        <v>430</v>
      </c>
      <c r="B49" t="s">
        <v>594</v>
      </c>
    </row>
    <row r="50" spans="1:2" x14ac:dyDescent="0.25">
      <c r="A50" t="s">
        <v>431</v>
      </c>
      <c r="B50" t="s">
        <v>595</v>
      </c>
    </row>
    <row r="51" spans="1:2" x14ac:dyDescent="0.25">
      <c r="A51" t="s">
        <v>432</v>
      </c>
      <c r="B51" t="s">
        <v>596</v>
      </c>
    </row>
    <row r="52" spans="1:2" x14ac:dyDescent="0.25">
      <c r="A52" t="s">
        <v>434</v>
      </c>
      <c r="B52" t="s">
        <v>598</v>
      </c>
    </row>
    <row r="53" spans="1:2" x14ac:dyDescent="0.25">
      <c r="A53" t="s">
        <v>435</v>
      </c>
      <c r="B53" t="s">
        <v>599</v>
      </c>
    </row>
    <row r="54" spans="1:2" x14ac:dyDescent="0.25">
      <c r="A54" t="s">
        <v>436</v>
      </c>
      <c r="B54" t="s">
        <v>600</v>
      </c>
    </row>
    <row r="55" spans="1:2" x14ac:dyDescent="0.25">
      <c r="A55" t="s">
        <v>437</v>
      </c>
      <c r="B55" t="s">
        <v>601</v>
      </c>
    </row>
    <row r="56" spans="1:2" x14ac:dyDescent="0.25">
      <c r="A56" t="s">
        <v>438</v>
      </c>
      <c r="B56" t="s">
        <v>602</v>
      </c>
    </row>
    <row r="57" spans="1:2" x14ac:dyDescent="0.25">
      <c r="A57" t="s">
        <v>439</v>
      </c>
      <c r="B57" t="s">
        <v>603</v>
      </c>
    </row>
    <row r="58" spans="1:2" x14ac:dyDescent="0.25">
      <c r="A58" t="s">
        <v>440</v>
      </c>
      <c r="B58" t="s">
        <v>604</v>
      </c>
    </row>
    <row r="59" spans="1:2" x14ac:dyDescent="0.25">
      <c r="A59" t="s">
        <v>441</v>
      </c>
      <c r="B59" t="s">
        <v>605</v>
      </c>
    </row>
    <row r="60" spans="1:2" x14ac:dyDescent="0.25">
      <c r="A60" t="s">
        <v>442</v>
      </c>
      <c r="B60" t="s">
        <v>606</v>
      </c>
    </row>
    <row r="61" spans="1:2" x14ac:dyDescent="0.25">
      <c r="A61" t="s">
        <v>443</v>
      </c>
      <c r="B61" t="s">
        <v>607</v>
      </c>
    </row>
    <row r="62" spans="1:2" x14ac:dyDescent="0.25">
      <c r="A62" t="s">
        <v>444</v>
      </c>
      <c r="B62" t="s">
        <v>608</v>
      </c>
    </row>
    <row r="63" spans="1:2" x14ac:dyDescent="0.25">
      <c r="A63" t="s">
        <v>445</v>
      </c>
      <c r="B63" t="s">
        <v>609</v>
      </c>
    </row>
    <row r="64" spans="1:2" x14ac:dyDescent="0.25">
      <c r="A64" t="s">
        <v>446</v>
      </c>
      <c r="B64" t="s">
        <v>610</v>
      </c>
    </row>
    <row r="65" spans="1:2" x14ac:dyDescent="0.25">
      <c r="A65" t="s">
        <v>447</v>
      </c>
      <c r="B65" t="s">
        <v>611</v>
      </c>
    </row>
    <row r="66" spans="1:2" x14ac:dyDescent="0.25">
      <c r="A66" t="s">
        <v>448</v>
      </c>
      <c r="B66" t="s">
        <v>612</v>
      </c>
    </row>
    <row r="67" spans="1:2" x14ac:dyDescent="0.25">
      <c r="A67" t="s">
        <v>449</v>
      </c>
      <c r="B67" t="s">
        <v>613</v>
      </c>
    </row>
    <row r="68" spans="1:2" x14ac:dyDescent="0.25">
      <c r="A68" t="s">
        <v>450</v>
      </c>
      <c r="B68" t="s">
        <v>614</v>
      </c>
    </row>
    <row r="69" spans="1:2" x14ac:dyDescent="0.25">
      <c r="A69" t="s">
        <v>451</v>
      </c>
      <c r="B69" t="s">
        <v>615</v>
      </c>
    </row>
    <row r="70" spans="1:2" x14ac:dyDescent="0.25">
      <c r="A70" t="s">
        <v>452</v>
      </c>
      <c r="B70" t="s">
        <v>616</v>
      </c>
    </row>
    <row r="71" spans="1:2" x14ac:dyDescent="0.25">
      <c r="A71" t="s">
        <v>453</v>
      </c>
      <c r="B71" t="s">
        <v>617</v>
      </c>
    </row>
    <row r="72" spans="1:2" x14ac:dyDescent="0.25">
      <c r="A72" t="s">
        <v>454</v>
      </c>
      <c r="B72" t="s">
        <v>618</v>
      </c>
    </row>
    <row r="73" spans="1:2" x14ac:dyDescent="0.25">
      <c r="A73" t="s">
        <v>455</v>
      </c>
      <c r="B73" t="s">
        <v>619</v>
      </c>
    </row>
    <row r="74" spans="1:2" x14ac:dyDescent="0.25">
      <c r="A74" t="s">
        <v>456</v>
      </c>
      <c r="B74" t="s">
        <v>620</v>
      </c>
    </row>
    <row r="75" spans="1:2" x14ac:dyDescent="0.25">
      <c r="A75" t="s">
        <v>457</v>
      </c>
      <c r="B75" t="s">
        <v>621</v>
      </c>
    </row>
    <row r="76" spans="1:2" x14ac:dyDescent="0.25">
      <c r="A76" t="s">
        <v>458</v>
      </c>
      <c r="B76" t="s">
        <v>622</v>
      </c>
    </row>
    <row r="77" spans="1:2" x14ac:dyDescent="0.25">
      <c r="A77" t="s">
        <v>459</v>
      </c>
      <c r="B77" t="s">
        <v>623</v>
      </c>
    </row>
    <row r="78" spans="1:2" x14ac:dyDescent="0.25">
      <c r="A78" t="s">
        <v>460</v>
      </c>
      <c r="B78" t="s">
        <v>624</v>
      </c>
    </row>
    <row r="79" spans="1:2" x14ac:dyDescent="0.25">
      <c r="A79" t="s">
        <v>461</v>
      </c>
      <c r="B79" t="s">
        <v>625</v>
      </c>
    </row>
    <row r="80" spans="1:2" x14ac:dyDescent="0.25">
      <c r="A80" t="s">
        <v>462</v>
      </c>
      <c r="B80" t="s">
        <v>626</v>
      </c>
    </row>
    <row r="81" spans="1:2" x14ac:dyDescent="0.25">
      <c r="A81" t="s">
        <v>463</v>
      </c>
      <c r="B81" t="s">
        <v>627</v>
      </c>
    </row>
    <row r="82" spans="1:2" x14ac:dyDescent="0.25">
      <c r="A82" t="s">
        <v>464</v>
      </c>
      <c r="B82" t="s">
        <v>628</v>
      </c>
    </row>
    <row r="83" spans="1:2" x14ac:dyDescent="0.25">
      <c r="A83" t="s">
        <v>465</v>
      </c>
      <c r="B83" t="s">
        <v>629</v>
      </c>
    </row>
    <row r="84" spans="1:2" x14ac:dyDescent="0.25">
      <c r="A84" t="s">
        <v>466</v>
      </c>
      <c r="B84" t="s">
        <v>630</v>
      </c>
    </row>
    <row r="85" spans="1:2" x14ac:dyDescent="0.25">
      <c r="A85" t="s">
        <v>467</v>
      </c>
      <c r="B85" t="s">
        <v>631</v>
      </c>
    </row>
    <row r="86" spans="1:2" x14ac:dyDescent="0.25">
      <c r="A86" t="s">
        <v>468</v>
      </c>
      <c r="B86" t="s">
        <v>632</v>
      </c>
    </row>
    <row r="87" spans="1:2" x14ac:dyDescent="0.25">
      <c r="A87" t="s">
        <v>469</v>
      </c>
      <c r="B87" t="s">
        <v>633</v>
      </c>
    </row>
    <row r="88" spans="1:2" x14ac:dyDescent="0.25">
      <c r="A88" t="s">
        <v>470</v>
      </c>
      <c r="B88" t="s">
        <v>634</v>
      </c>
    </row>
    <row r="89" spans="1:2" x14ac:dyDescent="0.25">
      <c r="A89" t="s">
        <v>471</v>
      </c>
      <c r="B89" t="s">
        <v>635</v>
      </c>
    </row>
    <row r="90" spans="1:2" x14ac:dyDescent="0.25">
      <c r="A90" t="s">
        <v>472</v>
      </c>
      <c r="B90" t="s">
        <v>636</v>
      </c>
    </row>
    <row r="91" spans="1:2" x14ac:dyDescent="0.25">
      <c r="A91" t="s">
        <v>473</v>
      </c>
      <c r="B91" t="s">
        <v>637</v>
      </c>
    </row>
    <row r="92" spans="1:2" x14ac:dyDescent="0.25">
      <c r="A92" t="s">
        <v>474</v>
      </c>
      <c r="B92" t="s">
        <v>638</v>
      </c>
    </row>
    <row r="93" spans="1:2" x14ac:dyDescent="0.25">
      <c r="A93" t="s">
        <v>475</v>
      </c>
      <c r="B93" t="s">
        <v>639</v>
      </c>
    </row>
    <row r="94" spans="1:2" x14ac:dyDescent="0.25">
      <c r="A94" t="s">
        <v>476</v>
      </c>
      <c r="B94" t="s">
        <v>640</v>
      </c>
    </row>
    <row r="95" spans="1:2" x14ac:dyDescent="0.25">
      <c r="A95" t="s">
        <v>477</v>
      </c>
      <c r="B95" t="s">
        <v>641</v>
      </c>
    </row>
    <row r="96" spans="1:2" x14ac:dyDescent="0.25">
      <c r="A96" t="s">
        <v>478</v>
      </c>
      <c r="B96" t="s">
        <v>642</v>
      </c>
    </row>
    <row r="97" spans="1:2" x14ac:dyDescent="0.25">
      <c r="A97" t="s">
        <v>479</v>
      </c>
      <c r="B97" t="s">
        <v>643</v>
      </c>
    </row>
    <row r="98" spans="1:2" x14ac:dyDescent="0.25">
      <c r="A98" t="s">
        <v>480</v>
      </c>
      <c r="B98" t="s">
        <v>644</v>
      </c>
    </row>
    <row r="99" spans="1:2" x14ac:dyDescent="0.25">
      <c r="A99" t="s">
        <v>481</v>
      </c>
      <c r="B99" t="s">
        <v>645</v>
      </c>
    </row>
    <row r="100" spans="1:2" x14ac:dyDescent="0.25">
      <c r="A100" t="s">
        <v>482</v>
      </c>
      <c r="B100" t="s">
        <v>646</v>
      </c>
    </row>
    <row r="101" spans="1:2" x14ac:dyDescent="0.25">
      <c r="A101" t="s">
        <v>483</v>
      </c>
      <c r="B101" t="s">
        <v>647</v>
      </c>
    </row>
    <row r="102" spans="1:2" x14ac:dyDescent="0.25">
      <c r="A102" t="s">
        <v>484</v>
      </c>
      <c r="B102" t="s">
        <v>648</v>
      </c>
    </row>
    <row r="103" spans="1:2" x14ac:dyDescent="0.25">
      <c r="A103" t="s">
        <v>649</v>
      </c>
      <c r="B103" t="s">
        <v>650</v>
      </c>
    </row>
    <row r="104" spans="1:2" x14ac:dyDescent="0.25">
      <c r="A104" t="s">
        <v>485</v>
      </c>
      <c r="B104" t="s">
        <v>651</v>
      </c>
    </row>
    <row r="105" spans="1:2" x14ac:dyDescent="0.25">
      <c r="A105" t="s">
        <v>486</v>
      </c>
      <c r="B105" t="s">
        <v>652</v>
      </c>
    </row>
    <row r="106" spans="1:2" x14ac:dyDescent="0.25">
      <c r="A106" t="s">
        <v>487</v>
      </c>
      <c r="B106" t="s">
        <v>653</v>
      </c>
    </row>
    <row r="107" spans="1:2" x14ac:dyDescent="0.25">
      <c r="A107" t="s">
        <v>488</v>
      </c>
      <c r="B107" t="s">
        <v>654</v>
      </c>
    </row>
    <row r="108" spans="1:2" x14ac:dyDescent="0.25">
      <c r="A108" t="s">
        <v>489</v>
      </c>
      <c r="B108" t="s">
        <v>655</v>
      </c>
    </row>
    <row r="109" spans="1:2" x14ac:dyDescent="0.25">
      <c r="A109" t="s">
        <v>490</v>
      </c>
      <c r="B109" t="s">
        <v>656</v>
      </c>
    </row>
    <row r="110" spans="1:2" x14ac:dyDescent="0.25">
      <c r="A110" t="s">
        <v>491</v>
      </c>
      <c r="B110" t="s">
        <v>657</v>
      </c>
    </row>
    <row r="111" spans="1:2" x14ac:dyDescent="0.25">
      <c r="A111" t="s">
        <v>492</v>
      </c>
      <c r="B111" t="s">
        <v>493</v>
      </c>
    </row>
    <row r="112" spans="1:2" x14ac:dyDescent="0.25">
      <c r="A112" t="s">
        <v>494</v>
      </c>
      <c r="B112" t="s">
        <v>658</v>
      </c>
    </row>
    <row r="113" spans="1:2" x14ac:dyDescent="0.25">
      <c r="A113" t="s">
        <v>495</v>
      </c>
      <c r="B113" t="s">
        <v>659</v>
      </c>
    </row>
    <row r="114" spans="1:2" x14ac:dyDescent="0.25">
      <c r="A114" t="s">
        <v>496</v>
      </c>
      <c r="B114" t="s">
        <v>660</v>
      </c>
    </row>
    <row r="115" spans="1:2" x14ac:dyDescent="0.25">
      <c r="A115" t="s">
        <v>497</v>
      </c>
      <c r="B115" t="s">
        <v>661</v>
      </c>
    </row>
    <row r="116" spans="1:2" x14ac:dyDescent="0.25">
      <c r="A116" t="s">
        <v>498</v>
      </c>
      <c r="B116" t="s">
        <v>662</v>
      </c>
    </row>
    <row r="117" spans="1:2" x14ac:dyDescent="0.25">
      <c r="A117" t="s">
        <v>499</v>
      </c>
      <c r="B117" t="s">
        <v>663</v>
      </c>
    </row>
    <row r="118" spans="1:2" x14ac:dyDescent="0.25">
      <c r="A118" t="s">
        <v>500</v>
      </c>
      <c r="B118" t="s">
        <v>664</v>
      </c>
    </row>
    <row r="119" spans="1:2" x14ac:dyDescent="0.25">
      <c r="A119" t="s">
        <v>501</v>
      </c>
      <c r="B119" t="s">
        <v>666</v>
      </c>
    </row>
    <row r="120" spans="1:2" x14ac:dyDescent="0.25">
      <c r="A120" t="s">
        <v>502</v>
      </c>
      <c r="B120" t="s">
        <v>667</v>
      </c>
    </row>
    <row r="121" spans="1:2" x14ac:dyDescent="0.25">
      <c r="A121" t="s">
        <v>503</v>
      </c>
      <c r="B121" t="s">
        <v>668</v>
      </c>
    </row>
    <row r="122" spans="1:2" x14ac:dyDescent="0.25">
      <c r="A122" t="s">
        <v>504</v>
      </c>
      <c r="B122" t="s">
        <v>669</v>
      </c>
    </row>
    <row r="123" spans="1:2" x14ac:dyDescent="0.25">
      <c r="A123" t="s">
        <v>505</v>
      </c>
      <c r="B123" t="s">
        <v>670</v>
      </c>
    </row>
    <row r="124" spans="1:2" x14ac:dyDescent="0.25">
      <c r="A124" t="s">
        <v>506</v>
      </c>
      <c r="B124" t="s">
        <v>671</v>
      </c>
    </row>
    <row r="125" spans="1:2" x14ac:dyDescent="0.25">
      <c r="A125" t="s">
        <v>507</v>
      </c>
      <c r="B125" t="s">
        <v>672</v>
      </c>
    </row>
    <row r="126" spans="1:2" x14ac:dyDescent="0.25">
      <c r="A126" t="s">
        <v>508</v>
      </c>
      <c r="B126" t="s">
        <v>673</v>
      </c>
    </row>
    <row r="127" spans="1:2" x14ac:dyDescent="0.25">
      <c r="A127" t="s">
        <v>509</v>
      </c>
      <c r="B127" t="s">
        <v>674</v>
      </c>
    </row>
    <row r="128" spans="1:2" x14ac:dyDescent="0.25">
      <c r="A128" t="s">
        <v>510</v>
      </c>
      <c r="B128" t="s">
        <v>675</v>
      </c>
    </row>
    <row r="129" spans="1:2" x14ac:dyDescent="0.25">
      <c r="A129" t="s">
        <v>511</v>
      </c>
      <c r="B129" t="s">
        <v>676</v>
      </c>
    </row>
    <row r="130" spans="1:2" x14ac:dyDescent="0.25">
      <c r="A130" t="s">
        <v>512</v>
      </c>
      <c r="B130" t="s">
        <v>677</v>
      </c>
    </row>
    <row r="131" spans="1:2" x14ac:dyDescent="0.25">
      <c r="A131" t="s">
        <v>513</v>
      </c>
      <c r="B131" t="s">
        <v>678</v>
      </c>
    </row>
    <row r="132" spans="1:2" x14ac:dyDescent="0.25">
      <c r="A132" t="s">
        <v>514</v>
      </c>
      <c r="B132" t="s">
        <v>679</v>
      </c>
    </row>
    <row r="133" spans="1:2" x14ac:dyDescent="0.25">
      <c r="A133" t="s">
        <v>515</v>
      </c>
      <c r="B133" t="s">
        <v>680</v>
      </c>
    </row>
    <row r="134" spans="1:2" x14ac:dyDescent="0.25">
      <c r="A134" t="s">
        <v>681</v>
      </c>
      <c r="B134" t="s">
        <v>682</v>
      </c>
    </row>
    <row r="135" spans="1:2" x14ac:dyDescent="0.25">
      <c r="A135" t="s">
        <v>516</v>
      </c>
      <c r="B135" t="s">
        <v>683</v>
      </c>
    </row>
    <row r="136" spans="1:2" x14ac:dyDescent="0.25">
      <c r="A136" t="s">
        <v>517</v>
      </c>
      <c r="B136" t="s">
        <v>684</v>
      </c>
    </row>
    <row r="137" spans="1:2" x14ac:dyDescent="0.25">
      <c r="A137" t="s">
        <v>518</v>
      </c>
      <c r="B137" t="s">
        <v>685</v>
      </c>
    </row>
    <row r="138" spans="1:2" x14ac:dyDescent="0.25">
      <c r="A138" t="s">
        <v>519</v>
      </c>
      <c r="B138" t="s">
        <v>686</v>
      </c>
    </row>
    <row r="139" spans="1:2" x14ac:dyDescent="0.25">
      <c r="A139" t="s">
        <v>520</v>
      </c>
      <c r="B139" t="s">
        <v>687</v>
      </c>
    </row>
    <row r="140" spans="1:2" x14ac:dyDescent="0.25">
      <c r="A140" t="s">
        <v>521</v>
      </c>
      <c r="B140" t="s">
        <v>688</v>
      </c>
    </row>
    <row r="141" spans="1:2" x14ac:dyDescent="0.25">
      <c r="A141" t="s">
        <v>522</v>
      </c>
      <c r="B141" t="s">
        <v>689</v>
      </c>
    </row>
    <row r="142" spans="1:2" x14ac:dyDescent="0.25">
      <c r="A142" t="s">
        <v>523</v>
      </c>
      <c r="B142" t="s">
        <v>690</v>
      </c>
    </row>
    <row r="143" spans="1:2" x14ac:dyDescent="0.25">
      <c r="A143" t="s">
        <v>524</v>
      </c>
      <c r="B143" t="s">
        <v>691</v>
      </c>
    </row>
    <row r="144" spans="1:2" x14ac:dyDescent="0.25">
      <c r="A144" t="s">
        <v>525</v>
      </c>
      <c r="B144" t="s">
        <v>692</v>
      </c>
    </row>
    <row r="145" spans="1:2" x14ac:dyDescent="0.25">
      <c r="A145" t="s">
        <v>526</v>
      </c>
      <c r="B145" t="s">
        <v>693</v>
      </c>
    </row>
    <row r="146" spans="1:2" x14ac:dyDescent="0.25">
      <c r="A146" t="s">
        <v>527</v>
      </c>
      <c r="B146" t="s">
        <v>694</v>
      </c>
    </row>
    <row r="147" spans="1:2" x14ac:dyDescent="0.25">
      <c r="A147" t="s">
        <v>528</v>
      </c>
      <c r="B147" t="s">
        <v>695</v>
      </c>
    </row>
    <row r="148" spans="1:2" x14ac:dyDescent="0.25">
      <c r="A148" t="s">
        <v>529</v>
      </c>
      <c r="B148" t="s">
        <v>696</v>
      </c>
    </row>
    <row r="149" spans="1:2" x14ac:dyDescent="0.25">
      <c r="A149" t="s">
        <v>530</v>
      </c>
      <c r="B149" t="s">
        <v>697</v>
      </c>
    </row>
    <row r="150" spans="1:2" x14ac:dyDescent="0.25">
      <c r="A150" t="s">
        <v>698</v>
      </c>
      <c r="B150" t="s">
        <v>699</v>
      </c>
    </row>
    <row r="151" spans="1:2" x14ac:dyDescent="0.25">
      <c r="A151" t="s">
        <v>700</v>
      </c>
      <c r="B151" t="s">
        <v>701</v>
      </c>
    </row>
    <row r="152" spans="1:2" x14ac:dyDescent="0.25">
      <c r="A152" t="s">
        <v>532</v>
      </c>
      <c r="B152" t="s">
        <v>702</v>
      </c>
    </row>
    <row r="153" spans="1:2" x14ac:dyDescent="0.25">
      <c r="A153" t="s">
        <v>703</v>
      </c>
      <c r="B153" t="s">
        <v>704</v>
      </c>
    </row>
    <row r="154" spans="1:2" x14ac:dyDescent="0.25">
      <c r="A154" t="s">
        <v>533</v>
      </c>
      <c r="B154" t="s">
        <v>705</v>
      </c>
    </row>
    <row r="155" spans="1:2" x14ac:dyDescent="0.25">
      <c r="A155" t="s">
        <v>706</v>
      </c>
      <c r="B155" t="s">
        <v>707</v>
      </c>
    </row>
    <row r="156" spans="1:2" x14ac:dyDescent="0.25">
      <c r="A156" t="s">
        <v>534</v>
      </c>
      <c r="B156" t="s">
        <v>708</v>
      </c>
    </row>
    <row r="157" spans="1:2" x14ac:dyDescent="0.25">
      <c r="A157" t="s">
        <v>535</v>
      </c>
      <c r="B157" t="s">
        <v>709</v>
      </c>
    </row>
    <row r="158" spans="1:2" x14ac:dyDescent="0.25">
      <c r="A158" t="s">
        <v>536</v>
      </c>
      <c r="B158" t="s">
        <v>710</v>
      </c>
    </row>
    <row r="159" spans="1:2" x14ac:dyDescent="0.25">
      <c r="A159" t="s">
        <v>537</v>
      </c>
      <c r="B159" t="s">
        <v>711</v>
      </c>
    </row>
    <row r="160" spans="1:2" x14ac:dyDescent="0.25">
      <c r="A160" t="s">
        <v>712</v>
      </c>
      <c r="B160" t="s">
        <v>713</v>
      </c>
    </row>
    <row r="161" spans="1:2" x14ac:dyDescent="0.25">
      <c r="A161" t="s">
        <v>714</v>
      </c>
      <c r="B161" t="s">
        <v>715</v>
      </c>
    </row>
    <row r="162" spans="1:2" x14ac:dyDescent="0.25">
      <c r="A162" t="s">
        <v>716</v>
      </c>
      <c r="B162" t="s">
        <v>717</v>
      </c>
    </row>
    <row r="163" spans="1:2" x14ac:dyDescent="0.25">
      <c r="A163" t="s">
        <v>718</v>
      </c>
      <c r="B163" t="s">
        <v>719</v>
      </c>
    </row>
    <row r="164" spans="1:2" x14ac:dyDescent="0.25">
      <c r="A164" t="s">
        <v>720</v>
      </c>
      <c r="B164" t="s">
        <v>721</v>
      </c>
    </row>
    <row r="165" spans="1:2" x14ac:dyDescent="0.25">
      <c r="A165" t="s">
        <v>722</v>
      </c>
      <c r="B165" t="s">
        <v>723</v>
      </c>
    </row>
    <row r="166" spans="1:2" x14ac:dyDescent="0.25">
      <c r="A166" t="s">
        <v>538</v>
      </c>
      <c r="B166" t="s">
        <v>724</v>
      </c>
    </row>
    <row r="167" spans="1:2" x14ac:dyDescent="0.25">
      <c r="A167" t="s">
        <v>539</v>
      </c>
      <c r="B167" t="s">
        <v>725</v>
      </c>
    </row>
    <row r="168" spans="1:2" x14ac:dyDescent="0.25">
      <c r="A168" t="s">
        <v>540</v>
      </c>
      <c r="B168" t="s">
        <v>726</v>
      </c>
    </row>
    <row r="169" spans="1:2" x14ac:dyDescent="0.25">
      <c r="A169" t="s">
        <v>727</v>
      </c>
      <c r="B169" t="s">
        <v>728</v>
      </c>
    </row>
    <row r="170" spans="1:2" x14ac:dyDescent="0.25">
      <c r="A170" t="s">
        <v>541</v>
      </c>
      <c r="B170" t="s">
        <v>729</v>
      </c>
    </row>
    <row r="171" spans="1:2" x14ac:dyDescent="0.25">
      <c r="A171" t="s">
        <v>730</v>
      </c>
      <c r="B171" t="s">
        <v>731</v>
      </c>
    </row>
    <row r="172" spans="1:2" x14ac:dyDescent="0.25">
      <c r="A172" t="s">
        <v>732</v>
      </c>
      <c r="B172" t="s">
        <v>733</v>
      </c>
    </row>
    <row r="173" spans="1:2" x14ac:dyDescent="0.25">
      <c r="A173" t="s">
        <v>734</v>
      </c>
      <c r="B173" t="s">
        <v>735</v>
      </c>
    </row>
    <row r="174" spans="1:2" x14ac:dyDescent="0.25">
      <c r="A174" t="s">
        <v>736</v>
      </c>
      <c r="B174" t="s">
        <v>737</v>
      </c>
    </row>
    <row r="175" spans="1:2" x14ac:dyDescent="0.25">
      <c r="A175" t="s">
        <v>738</v>
      </c>
      <c r="B175" t="s">
        <v>739</v>
      </c>
    </row>
    <row r="176" spans="1:2" x14ac:dyDescent="0.25">
      <c r="A176" t="s">
        <v>542</v>
      </c>
      <c r="B176" t="s">
        <v>740</v>
      </c>
    </row>
    <row r="177" spans="1:2" x14ac:dyDescent="0.25">
      <c r="A177" t="s">
        <v>543</v>
      </c>
      <c r="B177" t="s">
        <v>741</v>
      </c>
    </row>
    <row r="178" spans="1:2" x14ac:dyDescent="0.25">
      <c r="A178" t="s">
        <v>544</v>
      </c>
      <c r="B178" t="s">
        <v>742</v>
      </c>
    </row>
    <row r="179" spans="1:2" x14ac:dyDescent="0.25">
      <c r="A179" t="s">
        <v>743</v>
      </c>
      <c r="B179" t="s">
        <v>744</v>
      </c>
    </row>
  </sheetData>
  <hyperlinks>
    <hyperlink ref="C1" location="Indice!A1" display="Índice" xr:uid="{00000000-0004-0000-31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zJeqE8WcNB4ZpeTXzo55J9czf3xuUNnU3u+YauIvXcc=</DigestValue>
    </Reference>
    <Reference Type="http://www.w3.org/2000/09/xmldsig#Object" URI="#idOfficeObject">
      <DigestMethod Algorithm="http://www.w3.org/2001/04/xmlenc#sha256"/>
      <DigestValue>VRRxr2k2eiNkT2dKrXwW3Tsnw1U/IPMEQ6TVIKjGqDM=</DigestValue>
    </Reference>
    <Reference Type="http://uri.etsi.org/01903#SignedProperties" URI="#idSignedProperties">
      <Transforms>
        <Transform Algorithm="http://www.w3.org/TR/2001/REC-xml-c14n-20010315"/>
      </Transforms>
      <DigestMethod Algorithm="http://www.w3.org/2001/04/xmlenc#sha256"/>
      <DigestValue>hkZYwQyHn2SExZKlrtxmcb13f0QaWey+TIdslxkKQvc=</DigestValue>
    </Reference>
    <Reference Type="http://www.w3.org/2000/09/xmldsig#Object" URI="#idValidSigLnImg">
      <DigestMethod Algorithm="http://www.w3.org/2001/04/xmlenc#sha256"/>
      <DigestValue>cvppp+MRv5qV/NwHQ67jVXDre9ri13Gz9FcJEfPM1jE=</DigestValue>
    </Reference>
    <Reference Type="http://www.w3.org/2000/09/xmldsig#Object" URI="#idInvalidSigLnImg">
      <DigestMethod Algorithm="http://www.w3.org/2001/04/xmlenc#sha256"/>
      <DigestValue>/uTmdlse406UbERG7xlH4jgCGQAeI3VvT8CMTRbhQlw=</DigestValue>
    </Reference>
  </SignedInfo>
  <SignatureValue>7iG84UA7FRt8U1hktHejjRHdgkhRffC90Gq/9zg6Bxf9XqEkNW9MiBKscu59JodJGNKv+wptRbEp
v+oHEpIA59EfDx0QAeSUMwiOAVaOyd5yQBLN6R3m6IZqzPe1HKS3ZcwodD8Nj44Ou4hCoLRoTE6z
zM2UZntUWI90ZKMjtxpSzHM2lfAkhlNr5CHnBfUtpFJ8DXKKmDLNLVejPnz5sCFcncJA8a/HCPen
psk7Tjbs6t6oq66o0E6pIjkbOSL1XplHd7KjH354HkLWFahGb98pL1fdsKDf5wgb1bQ3lxxNnKDa
kUII2cLlvf3tm9HaQmKOcD9CAA7dY8siGF87Yg==</SignatureValue>
  <KeyInfo>
    <X509Data>
      <X509Certificate>MIIJODCCByCgAwIBAgIIYTuEIP71CiowDQYJKoZIhvcNAQELBQAwWjEaMBgGA1UEAwwRQ0EtRE9DVU1FTlRBIFMuQS4xFjAUBgNVBAUTDVJVQzgwMDUwMTcyLTExFzAVBgNVBAoMDkRPQ1VNRU5UQSBTLkEuMQswCQYDVQQGEwJQWTAeFw0yMjA2MjQxNDM0MDBaFw0yNDA2MjMxNDM0MDBaMIGlMSUwIwYDVQQDDBxBTkRSRUEgQkVBVFJJWiBCRU5JVEVaIEFSUlVBMRIwEAYDVQQFEwlDSTQ3NDMyMzQxFzAVBgNVBCoMDkFORFJFQSBCRUFUUklaMRYwFAYDVQQEDA1CRU5JVEVaIEFSUlVBMREwDwYDVQQLDAhGSVJNQSBGMjEXMBUGA1UECgwOUEVSU09OQSBGSVNJQ0ExCzAJBgNVBAYTAlBZMIIBIjANBgkqhkiG9w0BAQEFAAOCAQ8AMIIBCgKCAQEA7+EevIcCds91EOCEvHi2KB2iZpAJ4Mw/UUtin67PfuHy6FCLQAfSI40AFA27QKFjTu9ZhNmo29dEfy8Abhw2xjbx2dt/m6wa2nq0G58VDwD7cNCNbvoTrbh/MZI120BmYeKskUCs8pbY0QqXJGu0TqPZ3VaSpBG4zjLjWity5fIzDtm4bGKsai3j5PBp+SHJwfCDcc1eSiB7yivW86gT1arqsKGhgHvVjnRFePTTdZ11tZwYuWAuIK5Y/2fVT7sUzOVa5jTcTLtzKEqMcYbw3qWP1fbUniW/YgauL0yNgHDtfLQH7aEPZYQT7TUf/x0+690nXERwOLCsBk2RMSmwuQIDAQABo4IEtDCCBLAwDAYDVR0TAQH/BAIwADAfBgNVHSMEGDAWgBShPYUrzdgslh85AgyfUztY2JULezCBkwYIKwYBBQUHAQEEgYYwgYMwVQYIKwYBBQUHMAKGSWh0dHBzOi8vd3d3LmRpZ2l0by5jb20ucHkvdXBsb2Fkcy9jZXJ0aWZpY2Fkby1kb2N1bWVudGEtc2EtMTUzNTExNzc3MS5jcnQwKgYIKwYBBQUHMAGGHmh0dHA6Ly93d3cuZGlnaXRvLmNvbS5weS9vY3NwLzAmBgNVHREEHzAdgRthbmJlbml0ZXpAZWxlY3Ryb2Jhbi5jb20ucHkwggMkBgNVHSAEggMbMIIDFzCCAxMGDisGAQQBgvk7AQEBBgEDMIIC/zAvBggrBgEFBQcCARYjaHR0cHM6Ly93d3cuZGlnaXRvLmNvbS5weS9kZXNjYXJnYXMwggFyBggrBgEFBQcCAjCCAWQeggFgAEUAcwB0AGUAIABlAHMAIAB1AG4AIABjAGUAcgB0AGkAZgBpAGMAYQBkAG8AIABkAGUAIABwAGUAcgBzAG8AbgBhACAAZgDtAHMAaQBjAGEAIABjAHUAeQBhACAAYwBsAGEAdgBlACAAcAByAGkAdgBhAGQAYQAgAGUAcwB0AOEAIABjAG8AbgB0AGUAbgBpAGQAYQAgAGUAbgAgAHUAbgAgAG0A8wBkAHUAbABvACAAZABlACAAaABhAHIAZAB3AGEAcgBlACAAcwBlAGcAdQByAG8AIAB5ACAAcwB1ACAAZgBpAG4AYQBsAGkAZABhAGQAIABlAHMAIABhAHUAdABlAG4AdABpAGMAYQByACAAYQAgAHMAdQAgAHQAaQB0AHUAbABhAHIAIABvACAAZwBlAG4AZQByAGEAcgAgAGYAaQByAG0AYQBzACAAZABpAGcAaQB0AGEAbABlAHMALjCCAVQGCCsGAQUFBwICMIIBRh6CAUIAVABoAGkAcwAgAGkAcwAgAGEAbgAgAGUAbgBkACAAdQBzAGUAcgAgAGMAZQByAHQAaQBmAGkAYwBhAHQAZQAgAHcAaABvAHMAZQAgAHAAcgBpAHYAYQB0AGUAIABrAGUAeQAgAGkAcwAgAGUAbQBiAGUAZABkAGUAZAAgAHcAaQB0AGgAaQBuACAAYQAgAHMAZQBjAHUAcgBlACAAaABhAHIAZAB3AGEAcgBlACAAbQBvAGQAdQBsAGUAIAB0AGgAYQB0ACAAYQBpAG0AcwAgAHQAbwAgAGEAdQB0AGgAZQBuAHQAaQBjAGEAdABlACAAaQB0AHMAIABvAHcAbgBlAHIAIABvAHIAIABnAGUAbgBlAHIAYQB0AGUAIABkAGkAZwBpAHQAYQBsACAAcwBpAGcAbgBhAHQAdQByAGUAcwAuMCoGA1UdJQEB/wQgMB4GCCsGAQUFBwMBBggrBgEFBQcDAgYIKwYBBQUHAwQwPgYDVR0fBDcwNTAzoDGgL4YtaHR0cDovL3d3dy5kaWdpdG8uY29tLnB5L2NybC9kb2N1bWVudGFfY2EuY3JsMB0GA1UdDgQWBBRzSj0VJZyPElyEhPz1A8Ips/0QnDAOBgNVHQ8BAf8EBAMCBeAwDQYJKoZIhvcNAQELBQADggIBAHsvkLA0VFqPmtQDKR/JrpN9NzhlAvO5uZrBTeouUkHbs50yl6iLG3UeqpkCtywjlcSbuyuUmX8gD763Gq7iHaieHmT2g6KSziTZVwCcbGfu+gaQY7bIKcPJmA3lp9HkQOwzmkzXHucgy91Fkux1MoQ97F8OPSRyEyjff8cxpMBvhc4IhIwsZZR0Mbe2zI7bDcFDQy/K0FJOvfZt0JNrDJxkX5X1XkO2u0ag0wBtYqDMty/26h17biOV1r17/Xi9uuP7/WPU1n6eKxA0x8P39HQbS+DSaJYxS0z/LaQ+QJUeBCZ40UR3cHMXYOzP9ilOxm1A2EBWT/TSVimu14MTVuhnPklXruURCd6EVjwzOo9gg3vTmT7FriHoD0Gu/WBlaZKwQbA1CKSUtocP28pVqwRUvA9IB9SeVyIUIDK/RBtOoBk0zMi015vQAR5yhdomjALJuEi5xF7ha6D9n79j9HqjfcIB1McqcRSncfIY+iNmUUDPPWj9N4Xk5YYvQ+ETPm2YDu2HEpx4dBMOZ5U/BC8UupPXfuJp9PWEHXOQ9AF6I1jYrjnbZjegoXWpXSK9lqxU5j0mL8hLsInj7XskI7kf2682/rqjVjRPBD8W7DgBWkivruNAd0e2ImDlSl4Din6dFelN3OPv2+1ZcafBRhW0Byt3oDI0HLLHGO3QEDh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pYNJ3ud2bRYw218EAF1kdGoXgRpwOMdDdHFWnM32sSw=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WL1/vORsmRu0+w3jviRugp7MtqRDCkNCHaZYwYn3aek=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kDpwoq0ExrHFyjrwX8s/8nXjafXPFAAFuzLi5thN46I=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kDpwoq0ExrHFyjrwX8s/8nXjafXPFAAFuzLi5thN46I=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Z+eN2Wly+pGLJSdb2E2HfdAq99qL22WmJl0VBR0mtaQ=</DigestValue>
      </Reference>
      <Reference URI="/xl/drawings/drawing10.xml?ContentType=application/vnd.openxmlformats-officedocument.drawing+xml">
        <DigestMethod Algorithm="http://www.w3.org/2001/04/xmlenc#sha256"/>
        <DigestValue>TGbupUEx2dGtJ9rfhgQpGv0OQmrWiGG6joE06h4F3A4=</DigestValue>
      </Reference>
      <Reference URI="/xl/drawings/drawing11.xml?ContentType=application/vnd.openxmlformats-officedocument.drawing+xml">
        <DigestMethod Algorithm="http://www.w3.org/2001/04/xmlenc#sha256"/>
        <DigestValue>qqEXHlMldYt6Q+EVwWpRCfPPUmwuS0g7hF76fzG+tf0=</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wR54jSFFiYCF+mPilP8Ze9Drz5sjLDUdzmVIgfqTw9A=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+cnGRyXxmDhWJTvfAxqROygVyWerlc51ztALfrGhOzI=</DigestValue>
      </Reference>
      <Reference URI="/xl/drawings/drawing22.xml?ContentType=application/vnd.openxmlformats-officedocument.drawing+xml">
        <DigestMethod Algorithm="http://www.w3.org/2001/04/xmlenc#sha256"/>
        <DigestValue>CKhl4jso26PsNm81lpI7vptKibyeyDbiCXeclsygjXw=</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6yeoPCo763vQtRTY4VZ/ph4j5ZqnNto1+IIzSADqcV4=</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8yK4UBgrsyQxaMpW28o7VSIL6DSdpjsklWCp67nI3ok=</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iWF7d/gVbw/L/TUATRoAfJUX6Z0l33tF2cqGjGmrDQ4=</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qCIzpBjvJW0twSUU+FVX1RPZHs54g6qzSAEXjpU0TpQ=</DigestValue>
      </Reference>
      <Reference URI="/xl/drawings/drawing40.xml?ContentType=application/vnd.openxmlformats-officedocument.drawing+xml">
        <DigestMethod Algorithm="http://www.w3.org/2001/04/xmlenc#sha256"/>
        <DigestValue>tKu880SFuBtbmzohcE4mk6/5jpYRDRumvGXyCrYWfQw=</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33CV5z5lw1AA6bS0PlyfEfaZe07Azhm6qFOnoMZwKCw=</DigestValue>
      </Reference>
      <Reference URI="/xl/drawings/drawing6.xml?ContentType=application/vnd.openxmlformats-officedocument.drawing+xml">
        <DigestMethod Algorithm="http://www.w3.org/2001/04/xmlenc#sha256"/>
        <DigestValue>gc54vLe2InxOaD6ROZLXSd6FIFIdq1VZ2dWOR48lKuY=</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LlAyk2zkdS+BCieruLfeLAIWKzA3UZOcBy3TUniN+2c=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gC2E1kVRcXRVIH/aCELlh1Z6iM4rbZiJTF55iqLZxDw=</DigestValue>
      </Reference>
      <Reference URI="/xl/externalLinks/externalLink1.xml?ContentType=application/vnd.openxmlformats-officedocument.spreadsheetml.externalLink+xml">
        <DigestMethod Algorithm="http://www.w3.org/2001/04/xmlenc#sha256"/>
        <DigestValue>ORSS1TPTzN3hPQmYWy0D6X2HnVso8F0cl5TDcw9xqmM=</DigestValue>
      </Reference>
      <Reference URI="/xl/externalLinks/externalLink2.xml?ContentType=application/vnd.openxmlformats-officedocument.spreadsheetml.externalLink+xml">
        <DigestMethod Algorithm="http://www.w3.org/2001/04/xmlenc#sha256"/>
        <DigestValue>jPZSRvj+APGIxf4ZtlaO0cvguVUGmX4/+Ndizm6N6s0=</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H3t9x9xffmHimpKcpQwSgvtABs3kR8/kVpXkIwd/b9Y=</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v5gZFhaxNhEGEe9zJnYuxBALMsG5nfp3Gqu8lScfh7A=</DigestValue>
      </Reference>
      <Reference URI="/xl/media/image25.png?ContentType=image/png">
        <DigestMethod Algorithm="http://www.w3.org/2001/04/xmlenc#sha256"/>
        <DigestValue>PNWeHRW6/jgq24n+K3dJimPdkR9TP6eJIY+NaHLD+8o=</DigestValue>
      </Reference>
      <Reference URI="/xl/media/image3.emf?ContentType=image/x-emf">
        <DigestMethod Algorithm="http://www.w3.org/2001/04/xmlenc#sha256"/>
        <DigestValue>JcIj3LM2n3KT08O2PMzuysGqvdxtPcgqonLn2NTCa4E=</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yKy1fDP8RgNlBtfpHslqw8+/6fRA69no2B60Omf5/Ew=</DigestValue>
      </Reference>
      <Reference URI="/xl/media/image7.emf?ContentType=image/x-emf">
        <DigestMethod Algorithm="http://www.w3.org/2001/04/xmlenc#sha256"/>
        <DigestValue>1z029maxgRjs6EdXQyGW/qE95d1f4ia+iRrATgYYY/c=</DigestValue>
      </Reference>
      <Reference URI="/xl/media/image8.emf?ContentType=image/x-emf">
        <DigestMethod Algorithm="http://www.w3.org/2001/04/xmlenc#sha256"/>
        <DigestValue>FLAZ2M+6F8bg7C+l+Hkc1P9yrmdUjU0FuUelq0BiKlw=</DigestValue>
      </Reference>
      <Reference URI="/xl/media/image9.png?ContentType=image/png">
        <DigestMethod Algorithm="http://www.w3.org/2001/04/xmlenc#sha256"/>
        <DigestValue>Wudsz+61E1qzVtmToNcquVOBNj36eYtLpJBgAt5rz2U=</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qfoCLXFVapAZpTtjaM99MesBQzaWHVxgnxdDKf0aj4o=</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a30vJku7RwdHo9b9w+QC2rK6joZB/k2GqBuXEH2swsE=</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a30vJku7RwdHo9b9w+QC2rK6joZB/k2GqBuXEH2swsE=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A2YyKdQyGj6aOcjLeMB3b77dTcU6bvXqCbMRJG0fSlM=</DigestValue>
      </Reference>
      <Reference URI="/xl/printerSettings/printerSettings6.bin?ContentType=application/vnd.openxmlformats-officedocument.spreadsheetml.printerSettings">
        <DigestMethod Algorithm="http://www.w3.org/2001/04/xmlenc#sha256"/>
        <DigestValue>nCaiEpkOtmbmdg7n4hsQ+TrnYimrPU8//M/ZVbbceUs=</DigestValue>
      </Reference>
      <Reference URI="/xl/printerSettings/printerSettings7.bin?ContentType=application/vnd.openxmlformats-officedocument.spreadsheetml.printerSettings">
        <DigestMethod Algorithm="http://www.w3.org/2001/04/xmlenc#sha256"/>
        <DigestValue>KugAUOUwpUQ8FSok7UTGrbhPYcWoustjcSTJFL7m9yM=</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CeUJFs42YM2QLj02FbLwaYU4Voaqrd+uZ+OEjSlzKso=</DigestValue>
      </Reference>
      <Reference URI="/xl/styles.xml?ContentType=application/vnd.openxmlformats-officedocument.spreadsheetml.styles+xml">
        <DigestMethod Algorithm="http://www.w3.org/2001/04/xmlenc#sha256"/>
        <DigestValue>xuVrAJ15ymmW5JojlBxiT+or2JcDitF+SoxvRk3PntY=</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IYc4UbitMPKs2o1gJqxnKRTb6PgShnZSB17kijTyMG8=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/iZAWZ9IiqKw8aRQRG2waJ9o0TH6srGqpzGmGPbVQj8=</DigestValue>
      </Reference>
      <Reference URI="/xl/worksheets/sheet10.xml?ContentType=application/vnd.openxmlformats-officedocument.spreadsheetml.worksheet+xml">
        <DigestMethod Algorithm="http://www.w3.org/2001/04/xmlenc#sha256"/>
        <DigestValue>JHkGKGEcpq2L6ZzWjeOzAUi8r4qGI3x1PBjC9uNDbp4=</DigestValue>
      </Reference>
      <Reference URI="/xl/worksheets/sheet11.xml?ContentType=application/vnd.openxmlformats-officedocument.spreadsheetml.worksheet+xml">
        <DigestMethod Algorithm="http://www.w3.org/2001/04/xmlenc#sha256"/>
        <DigestValue>H+Sfb1ohUHTf6vq5h1CxsAzof1OnMHKllc2nMNGNB+k=</DigestValue>
      </Reference>
      <Reference URI="/xl/worksheets/sheet12.xml?ContentType=application/vnd.openxmlformats-officedocument.spreadsheetml.worksheet+xml">
        <DigestMethod Algorithm="http://www.w3.org/2001/04/xmlenc#sha256"/>
        <DigestValue>2U8Rx0RRAAlDg3P0PFS9sDf+l5SNZuU/PeTdyZagnbk=</DigestValue>
      </Reference>
      <Reference URI="/xl/worksheets/sheet13.xml?ContentType=application/vnd.openxmlformats-officedocument.spreadsheetml.worksheet+xml">
        <DigestMethod Algorithm="http://www.w3.org/2001/04/xmlenc#sha256"/>
        <DigestValue>AItmKg4vY2lQ6VjjBrTR8LX9xWl/mLCZnNk+y/SoMwU=</DigestValue>
      </Reference>
      <Reference URI="/xl/worksheets/sheet14.xml?ContentType=application/vnd.openxmlformats-officedocument.spreadsheetml.worksheet+xml">
        <DigestMethod Algorithm="http://www.w3.org/2001/04/xmlenc#sha256"/>
        <DigestValue>AoJGfZGM2uMicp5jRrqT0eNVrRBc/dZYPYnvivG7ayQ=</DigestValue>
      </Reference>
      <Reference URI="/xl/worksheets/sheet15.xml?ContentType=application/vnd.openxmlformats-officedocument.spreadsheetml.worksheet+xml">
        <DigestMethod Algorithm="http://www.w3.org/2001/04/xmlenc#sha256"/>
        <DigestValue>3ApyHbeqxAQ1GOzH3az+W7CkeK/2wOEQQftD8ijO4b4=</DigestValue>
      </Reference>
      <Reference URI="/xl/worksheets/sheet16.xml?ContentType=application/vnd.openxmlformats-officedocument.spreadsheetml.worksheet+xml">
        <DigestMethod Algorithm="http://www.w3.org/2001/04/xmlenc#sha256"/>
        <DigestValue>rTwN8AFpBK/fCCcu7MswQnfmEh63eFaGViz4Zno72OE=</DigestValue>
      </Reference>
      <Reference URI="/xl/worksheets/sheet17.xml?ContentType=application/vnd.openxmlformats-officedocument.spreadsheetml.worksheet+xml">
        <DigestMethod Algorithm="http://www.w3.org/2001/04/xmlenc#sha256"/>
        <DigestValue>gkObfY6fkBD82HNGJsfg1Mde7Q2qhczc4LO+asO4HKA=</DigestValue>
      </Reference>
      <Reference URI="/xl/worksheets/sheet18.xml?ContentType=application/vnd.openxmlformats-officedocument.spreadsheetml.worksheet+xml">
        <DigestMethod Algorithm="http://www.w3.org/2001/04/xmlenc#sha256"/>
        <DigestValue>aL9Bhj0E+/mSkTP2wjC1I1kwVYY/CkMB+xHArTr1cbQ=</DigestValue>
      </Reference>
      <Reference URI="/xl/worksheets/sheet19.xml?ContentType=application/vnd.openxmlformats-officedocument.spreadsheetml.worksheet+xml">
        <DigestMethod Algorithm="http://www.w3.org/2001/04/xmlenc#sha256"/>
        <DigestValue>US8J5ugHPIeMR1r+l6ydUWYI+ATeO9c7DclGOW754eU=</DigestValue>
      </Reference>
      <Reference URI="/xl/worksheets/sheet2.xml?ContentType=application/vnd.openxmlformats-officedocument.spreadsheetml.worksheet+xml">
        <DigestMethod Algorithm="http://www.w3.org/2001/04/xmlenc#sha256"/>
        <DigestValue>lDM3zQ9vCdE7ZJ6kGSKlXOPbB2ZT3EeHpPYsFkjt614=</DigestValue>
      </Reference>
      <Reference URI="/xl/worksheets/sheet20.xml?ContentType=application/vnd.openxmlformats-officedocument.spreadsheetml.worksheet+xml">
        <DigestMethod Algorithm="http://www.w3.org/2001/04/xmlenc#sha256"/>
        <DigestValue>qTnUTm3fANoiEINsCOk9RPDsGg9aU/XnjllfXhhZ6sI=</DigestValue>
      </Reference>
      <Reference URI="/xl/worksheets/sheet21.xml?ContentType=application/vnd.openxmlformats-officedocument.spreadsheetml.worksheet+xml">
        <DigestMethod Algorithm="http://www.w3.org/2001/04/xmlenc#sha256"/>
        <DigestValue>jYqaI3DacasvGTTrRvSuBq5qtfEU9ynvUY2NUqlomGg=</DigestValue>
      </Reference>
      <Reference URI="/xl/worksheets/sheet22.xml?ContentType=application/vnd.openxmlformats-officedocument.spreadsheetml.worksheet+xml">
        <DigestMethod Algorithm="http://www.w3.org/2001/04/xmlenc#sha256"/>
        <DigestValue>2hcB/b/9zgGHv9VQtnNI/zJNWWYjjSFYNM49VaqbDB4=</DigestValue>
      </Reference>
      <Reference URI="/xl/worksheets/sheet23.xml?ContentType=application/vnd.openxmlformats-officedocument.spreadsheetml.worksheet+xml">
        <DigestMethod Algorithm="http://www.w3.org/2001/04/xmlenc#sha256"/>
        <DigestValue>KwpX1SZrfbDKWn5zyZYTDMUsg0M6OtxfYidd/qB+110=</DigestValue>
      </Reference>
      <Reference URI="/xl/worksheets/sheet24.xml?ContentType=application/vnd.openxmlformats-officedocument.spreadsheetml.worksheet+xml">
        <DigestMethod Algorithm="http://www.w3.org/2001/04/xmlenc#sha256"/>
        <DigestValue>zWth8CZq3AdP6d6MPKMemnZGtB0AIBR83+N72klJHtY=</DigestValue>
      </Reference>
      <Reference URI="/xl/worksheets/sheet25.xml?ContentType=application/vnd.openxmlformats-officedocument.spreadsheetml.worksheet+xml">
        <DigestMethod Algorithm="http://www.w3.org/2001/04/xmlenc#sha256"/>
        <DigestValue>z/+N5V8UVqz6p49yxsy+xCGDL1rRmUsVICBKVDkih3c=</DigestValue>
      </Reference>
      <Reference URI="/xl/worksheets/sheet26.xml?ContentType=application/vnd.openxmlformats-officedocument.spreadsheetml.worksheet+xml">
        <DigestMethod Algorithm="http://www.w3.org/2001/04/xmlenc#sha256"/>
        <DigestValue>WAf3d+dB9inKz4Mj0QpA2CIlWnoL22gd8tKTPZo6zqw=</DigestValue>
      </Reference>
      <Reference URI="/xl/worksheets/sheet27.xml?ContentType=application/vnd.openxmlformats-officedocument.spreadsheetml.worksheet+xml">
        <DigestMethod Algorithm="http://www.w3.org/2001/04/xmlenc#sha256"/>
        <DigestValue>nGu19Qva3DCDq4ee78O36yqq4iwF5ANs9dPfOS9KjNI=</DigestValue>
      </Reference>
      <Reference URI="/xl/worksheets/sheet28.xml?ContentType=application/vnd.openxmlformats-officedocument.spreadsheetml.worksheet+xml">
        <DigestMethod Algorithm="http://www.w3.org/2001/04/xmlenc#sha256"/>
        <DigestValue>UxY1TXwkg8r+/ltlPunVvqj0z5AeyOoCAHO+Zv/hRg8=</DigestValue>
      </Reference>
      <Reference URI="/xl/worksheets/sheet29.xml?ContentType=application/vnd.openxmlformats-officedocument.spreadsheetml.worksheet+xml">
        <DigestMethod Algorithm="http://www.w3.org/2001/04/xmlenc#sha256"/>
        <DigestValue>BTKojNnpJ2Sg2wP1CshRBDbI/QzJexVz7v05ft4wjWU=</DigestValue>
      </Reference>
      <Reference URI="/xl/worksheets/sheet3.xml?ContentType=application/vnd.openxmlformats-officedocument.spreadsheetml.worksheet+xml">
        <DigestMethod Algorithm="http://www.w3.org/2001/04/xmlenc#sha256"/>
        <DigestValue>HzYezdqFJukos7IkIOsl5FHXSINh3l75OwtMdthYTeM=</DigestValue>
      </Reference>
      <Reference URI="/xl/worksheets/sheet30.xml?ContentType=application/vnd.openxmlformats-officedocument.spreadsheetml.worksheet+xml">
        <DigestMethod Algorithm="http://www.w3.org/2001/04/xmlenc#sha256"/>
        <DigestValue>9xk2g0Dk8qiwt8zlqUv7rSJhSiNlfoaiGlrbzeqtO9g=</DigestValue>
      </Reference>
      <Reference URI="/xl/worksheets/sheet31.xml?ContentType=application/vnd.openxmlformats-officedocument.spreadsheetml.worksheet+xml">
        <DigestMethod Algorithm="http://www.w3.org/2001/04/xmlenc#sha256"/>
        <DigestValue>hPbhPSQx0uiWljoJoRUbOEhsjf+5qjTkgeOEhmVkyZQ=</DigestValue>
      </Reference>
      <Reference URI="/xl/worksheets/sheet32.xml?ContentType=application/vnd.openxmlformats-officedocument.spreadsheetml.worksheet+xml">
        <DigestMethod Algorithm="http://www.w3.org/2001/04/xmlenc#sha256"/>
        <DigestValue>Y/oXtczsFjw6wk6KsrovcHnAKrcxTEsq3tTl9JcvFIk=</DigestValue>
      </Reference>
      <Reference URI="/xl/worksheets/sheet33.xml?ContentType=application/vnd.openxmlformats-officedocument.spreadsheetml.worksheet+xml">
        <DigestMethod Algorithm="http://www.w3.org/2001/04/xmlenc#sha256"/>
        <DigestValue>hZq4ClkgRB9yqGSfNT+5Boc7E1F9tDX16HbkqI3sJno=</DigestValue>
      </Reference>
      <Reference URI="/xl/worksheets/sheet34.xml?ContentType=application/vnd.openxmlformats-officedocument.spreadsheetml.worksheet+xml">
        <DigestMethod Algorithm="http://www.w3.org/2001/04/xmlenc#sha256"/>
        <DigestValue>XEIbd6FcqtPrasmd9eE4Z5VkbBF//zFjnBP2ki5+DdY=</DigestValue>
      </Reference>
      <Reference URI="/xl/worksheets/sheet35.xml?ContentType=application/vnd.openxmlformats-officedocument.spreadsheetml.worksheet+xml">
        <DigestMethod Algorithm="http://www.w3.org/2001/04/xmlenc#sha256"/>
        <DigestValue>NkuCSUhaSwrB17v6mMSapJO+DtW5HNeyPtx+Xicwbqo=</DigestValue>
      </Reference>
      <Reference URI="/xl/worksheets/sheet36.xml?ContentType=application/vnd.openxmlformats-officedocument.spreadsheetml.worksheet+xml">
        <DigestMethod Algorithm="http://www.w3.org/2001/04/xmlenc#sha256"/>
        <DigestValue>aRS0jlPOT5LEWKJW6XHHik5nQSvTs6Fp5IiUQckZkZM=</DigestValue>
      </Reference>
      <Reference URI="/xl/worksheets/sheet37.xml?ContentType=application/vnd.openxmlformats-officedocument.spreadsheetml.worksheet+xml">
        <DigestMethod Algorithm="http://www.w3.org/2001/04/xmlenc#sha256"/>
        <DigestValue>9ZU5T5/FTGojeeBlFqfhKUZcNSd4jCSXETp+PVSEljs=</DigestValue>
      </Reference>
      <Reference URI="/xl/worksheets/sheet38.xml?ContentType=application/vnd.openxmlformats-officedocument.spreadsheetml.worksheet+xml">
        <DigestMethod Algorithm="http://www.w3.org/2001/04/xmlenc#sha256"/>
        <DigestValue>kHPxEI4z0nkxwDtxtPlyhaorf4YuS97Fx68wyjVAl0k=</DigestValue>
      </Reference>
      <Reference URI="/xl/worksheets/sheet39.xml?ContentType=application/vnd.openxmlformats-officedocument.spreadsheetml.worksheet+xml">
        <DigestMethod Algorithm="http://www.w3.org/2001/04/xmlenc#sha256"/>
        <DigestValue>oBUMhMl1hxtg1CRBVyMjf1LZe2IyJ5m3euj4ni3CF1Q=</DigestValue>
      </Reference>
      <Reference URI="/xl/worksheets/sheet4.xml?ContentType=application/vnd.openxmlformats-officedocument.spreadsheetml.worksheet+xml">
        <DigestMethod Algorithm="http://www.w3.org/2001/04/xmlenc#sha256"/>
        <DigestValue>fC8j+Qkuhs5wM062x4ESjElf4xP0pfy392LMVzKz50Y=</DigestValue>
      </Reference>
      <Reference URI="/xl/worksheets/sheet40.xml?ContentType=application/vnd.openxmlformats-officedocument.spreadsheetml.worksheet+xml">
        <DigestMethod Algorithm="http://www.w3.org/2001/04/xmlenc#sha256"/>
        <DigestValue>oC/mCsPdNRZQkCFNc8p5eZkdzqk23YfuCl+YPQOEeCg=</DigestValue>
      </Reference>
      <Reference URI="/xl/worksheets/sheet41.xml?ContentType=application/vnd.openxmlformats-officedocument.spreadsheetml.worksheet+xml">
        <DigestMethod Algorithm="http://www.w3.org/2001/04/xmlenc#sha256"/>
        <DigestValue>DReq25T5GefjWWGRhnscgsY4xH0LU/qji/xz8hEMSc8=</DigestValue>
      </Reference>
      <Reference URI="/xl/worksheets/sheet42.xml?ContentType=application/vnd.openxmlformats-officedocument.spreadsheetml.worksheet+xml">
        <DigestMethod Algorithm="http://www.w3.org/2001/04/xmlenc#sha256"/>
        <DigestValue>p99lUhNgGYcoL4xk4aMDBDtEYzi5XdKnBFbQwYLTBJQ=</DigestValue>
      </Reference>
      <Reference URI="/xl/worksheets/sheet43.xml?ContentType=application/vnd.openxmlformats-officedocument.spreadsheetml.worksheet+xml">
        <DigestMethod Algorithm="http://www.w3.org/2001/04/xmlenc#sha256"/>
        <DigestValue>RjPH4RlK7KEokubF3TXv1W1mJXXXeM4vD/ayqd34JQY=</DigestValue>
      </Reference>
      <Reference URI="/xl/worksheets/sheet44.xml?ContentType=application/vnd.openxmlformats-officedocument.spreadsheetml.worksheet+xml">
        <DigestMethod Algorithm="http://www.w3.org/2001/04/xmlenc#sha256"/>
        <DigestValue>dkQYlpdV8sqmqlut6JeyAtyuqMtXkvxaTpr1bkkNaWo=</DigestValue>
      </Reference>
      <Reference URI="/xl/worksheets/sheet45.xml?ContentType=application/vnd.openxmlformats-officedocument.spreadsheetml.worksheet+xml">
        <DigestMethod Algorithm="http://www.w3.org/2001/04/xmlenc#sha256"/>
        <DigestValue>PUI7Re4yWrRjSb097dZu2dMnDlYYpsSRZlMiiIz+ueA=</DigestValue>
      </Reference>
      <Reference URI="/xl/worksheets/sheet46.xml?ContentType=application/vnd.openxmlformats-officedocument.spreadsheetml.worksheet+xml">
        <DigestMethod Algorithm="http://www.w3.org/2001/04/xmlenc#sha256"/>
        <DigestValue>UN+iO30T/JFiEiZ20WlyKh/DgWV5jzgDJeVBJRACZ/A=</DigestValue>
      </Reference>
      <Reference URI="/xl/worksheets/sheet47.xml?ContentType=application/vnd.openxmlformats-officedocument.spreadsheetml.worksheet+xml">
        <DigestMethod Algorithm="http://www.w3.org/2001/04/xmlenc#sha256"/>
        <DigestValue>5bd/DmwT+/c2KfqSW7b3TNk94xhBvJsaOVJD1ld8x2o=</DigestValue>
      </Reference>
      <Reference URI="/xl/worksheets/sheet48.xml?ContentType=application/vnd.openxmlformats-officedocument.spreadsheetml.worksheet+xml">
        <DigestMethod Algorithm="http://www.w3.org/2001/04/xmlenc#sha256"/>
        <DigestValue>1hDNv1cgCK/t11cFT01qcz/6uqgefVllo/8pK+TddzM=</DigestValue>
      </Reference>
      <Reference URI="/xl/worksheets/sheet5.xml?ContentType=application/vnd.openxmlformats-officedocument.spreadsheetml.worksheet+xml">
        <DigestMethod Algorithm="http://www.w3.org/2001/04/xmlenc#sha256"/>
        <DigestValue>x+/x9xmqhR1i14vqHPpm8tUYqkHSV6IsBzsnikK5BIo=</DigestValue>
      </Reference>
      <Reference URI="/xl/worksheets/sheet6.xml?ContentType=application/vnd.openxmlformats-officedocument.spreadsheetml.worksheet+xml">
        <DigestMethod Algorithm="http://www.w3.org/2001/04/xmlenc#sha256"/>
        <DigestValue>ypOoYHLWX0pvg7+PhoJ0NVIKvlQquhxpfKrzaYDV7zA=</DigestValue>
      </Reference>
      <Reference URI="/xl/worksheets/sheet7.xml?ContentType=application/vnd.openxmlformats-officedocument.spreadsheetml.worksheet+xml">
        <DigestMethod Algorithm="http://www.w3.org/2001/04/xmlenc#sha256"/>
        <DigestValue>BT6yL2+rVO5v7YvytDvNof1yChCJ+p3bAAy2vsBI9lI=</DigestValue>
      </Reference>
      <Reference URI="/xl/worksheets/sheet8.xml?ContentType=application/vnd.openxmlformats-officedocument.spreadsheetml.worksheet+xml">
        <DigestMethod Algorithm="http://www.w3.org/2001/04/xmlenc#sha256"/>
        <DigestValue>M+eKBA4PBFQ6uUQYt2VS86J4QOAQegCMpVpYE/UjqxU=</DigestValue>
      </Reference>
      <Reference URI="/xl/worksheets/sheet9.xml?ContentType=application/vnd.openxmlformats-officedocument.spreadsheetml.worksheet+xml">
        <DigestMethod Algorithm="http://www.w3.org/2001/04/xmlenc#sha256"/>
        <DigestValue>BymZRN/z2sWLRsuY62WSrup0ZWJJLbACklVtnfgmWPg=</DigestValue>
      </Reference>
    </Manifest>
    <SignatureProperties>
      <SignatureProperty Id="idSignatureTime" Target="#idPackageSignature">
        <mdssi:SignatureTime xmlns:mdssi="http://schemas.openxmlformats.org/package/2006/digital-signature">
          <mdssi:Format>YYYY-MM-DDThh:mm:ssTZD</mdssi:Format>
          <mdssi:Value>2022-08-11T22:08:30Z</mdssi:Value>
        </mdssi:SignatureTime>
      </SignatureProperty>
    </SignatureProperties>
  </Object>
  <Object Id="idOfficeObject">
    <SignatureProperties>
      <SignatureProperty Id="idOfficeV1Details" Target="#idPackageSignature">
        <SignatureInfoV1 xmlns="http://schemas.microsoft.com/office/2006/digsig">
          <SetupID>{4FC2D64B-5CC7-4F93-920C-232C413D7DD7}</SetupID>
          <SignatureText>ANDREA B. BENITEZ A.</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2022-08-11T22:08:30Z</xd:SigningTime>
          <xd:SigningCertificate>
            <xd:Cert>
              <xd:CertDigest>
                <DigestMethod Algorithm="http://www.w3.org/2001/04/xmlenc#sha256"/>
                <DigestValue>MqsOHiDAc8CAwwmLeWrX6yJtBrDdpJSXAZRv1yx6RJE=</DigestValue>
              </xd:CertDigest>
              <xd:IssuerSerial>
                <X509IssuerName>C=PY, O=DOCUMENTA S.A., SERIALNUMBER=RUC80050172-1, CN=CA-DOCUMENTA S.A.</X509IssuerName>
                <X509SerialNumber>7006338922556230186</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CzIwAApREAACBFTUYAAAEASBwAAKo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EkF9MY6ADIEgHdS4n93CASAd/letXcCz3RhAAAAAP//AAAAAGN1iEsAAETHOgDQDMEHAAAAAFBJDwOYxjoAGVxkdQAAAAAAAENyZWF0ZUZvbnRJbmRpcmVjdFcAOgBkAQAAAAAAAAAAAAC+Zgt3vmYLd/X///8ACAAAAAIAAAAAAAAAxzoA+V61d2TGOgAAAAAAlMo6AM1NhHflJfAA/v///wgEgHeSAoB3AABjdTDHOgAAAAAARMc6AAAAAAAAADoA1x8JdzjHOgDvHwl3AABjdQAAAAAAAGN1AAAAABMAFAACz3RhiMc6AAAAY3WIxzoAKdwNYQAAAABoBTQFZHYACAAAAAAlAAAADAAAAAEAAAAYAAAADAAAAAAAAAASAAAADAAAAAEAAAAeAAAAGAAAAL0AAAAEAAAA9wAAABEAAAAlAAAADAAAAAEAAABUAAAAiAAAAL4AAAAEAAAA9QAAABAAAAABAAAAWyQNQlUlDUK+AAAABAAAAAoAAABMAAAAAAAAAAAAAAAAAAAA//////////9gAAAAMQAxAC8AMAA4AC8AMgAwADIAMgAGAAAABgAAAAQAAAAGAAAABgAAAAQAAAAGAAAABgAAAAYAAAAGAAAASwAAAEAAAAAwAAAABQAAACAAAAABAAAAAQAAABAAAAAAAAAAAAAAAAMBAACAAAAAAAAAAAAAAAADAQAAgAAAAFIAAABwAQAAAgAAABAAAAAHAAAAAAAAAAAAAAC8AgAAAAAAAAECAiJTAHkAcwB0AGUAbQAAAL59+/b//wAAAAAAAAAAABoAsPz2//8ABMhzwiCg+PgKNABg+f//4AukBID4//8ALAAAAAAAAHIAAABVAwAAcgAAAEgCZHXMDWR1+BhkddDlOgApAoB3MuY6AMsCAAAAAGN1zA1kdWsCgHfdfbV3MOY6AAAAAAAw5joArX21d/jlOgDI5joAAABjdQAAY3XVNIN36AAAAOgAY3UAAAAAvmYLd75mC3d85joAAAgAAAACAAAAAAAAzOU6AFFuC3cAAAAAAAAAAP7mOgAHAAAA8OY6AAcAAAAAAAAAAAAAAPDmOgAE5joAtu0KdwAAAAAAAgAAAAA6AAcAAADw5joABwAAAEwSDHcAAAAAAAAAAPDmOgAHAAAAAAAAADDmOgCYMAp3AAAAAAACAADw5jo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kA9KldYEA93je4Bb1gKq1dYKi8AQMgTAAAkBJpCAAAAACMaTkAuAW9YP////8UAAAALD5fYKxtOQB4/pYIVKpfYFg53jdnDgRwcGk5AIABaXUOXGR14FtkdXBpOQBkAQAAAAAAAAAAAAC+Zgt3vmYLd+D///8ACAAAAAIAAAAAAACYaTkAUW4LdwAAAAAAAAAAyGo5AAYAAAC8ajkABgAAAAAAAAAAAAAAvGo5ANBpOQC27Qp3AAAAAAACAAAAADkABgAAALxqOQAGAAAATBIMdwAAAAAAAAAAvGo5AAYAAAAAAAAA/Gk5AJgwCncAAAAAAAIAALxqOQAGAAAAZHYACAAAAAAlAAAADAAAAAMAAAAYAAAADAAAAAAAAAASAAAADAAAAAEAAAAWAAAADAAAAAgAAABUAAAAVAAAAAoAAAAnAAAAHgAAAEoAAAABAAAAWyQNQlUlDUIKAAAASwAAAAEAAABMAAAABAAAAAkAAAAnAAAAIAAAAEsAAABQAAAAWAByC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ngAAABUAAAAhAPAAAAAAAAAAAAAAAIA/AAAAAAAAAAAAAIA/AAAAAAAAAAAAAAAAAAAAAAAAAAAAAAAAAAAAAAAAAAAlAAAADAAAAAAAAIAoAAAADAAAAAQAAABSAAAAcAEAAAQAAADw////AAAAAAAAAAAAAAAAkAEAAAAAAAEAAAAAcwBlAGcAbwBlACAAdQBpAAAAAAAAAAAAAAAAAAAAAAAAAAAAAAAAAAAAAAAAAAAAAAAAAAAAAAAAAAAAAAAAAAAAAADcbzkAxDplYAAAAAAgAAAAAAAAAFBUHxJYTxsDeGs5AAcAAAAgH90HAAAAAHRrOQABAAAAAAAAAAAAAAAAAABAkFkfAMBpOQD0aTkAgAFpdQ5cZHXgW2R19Gk5AGQBAAAAAAAAAAAAAL5mC3e+Zgt38P///wAIAAAAAgAAAAAAABxqOQBRbgt3AAAAAAAAAABSazkACQAAAEBrOQAJAAAAAAAAAAAAAABAazkAVGo5ALbtCncAAAAAAAIAAAAAOQAJAAAAQGs5AAkAAABMEgx3AAAAAAAAAABAazkACQAAAAAAAACAajkAmDAKdwAAAAAAAgAAQGs5AAkAAABkdgAIAAAAACUAAAAMAAAABAAAABgAAAAMAAAAAAAAABIAAAAMAAAAAQAAAB4AAAAYAAAAKQAAADMAAADHAAAASAAAACUAAAAMAAAABAAAAFQAAADEAAAAKgAAADMAAADFAAAARwAAAAEAAABbJA1CVSUNQioAAAAzAAAAFAAAAEwAAAAAAAAAAAAAAAAAAAD//////////3QAAABBAE4ARABSAEUAQQAgAEIALgAgAEIARQBOAEkAVABFAFoAIABBAC4ACgAAAAwAAAALAAAACgAAAAgAAAAKAAAABAAAAAkAAAADAAAABAAAAAkAAAAIAAAADAAAAAQAAAAIAAAACAAAAAkAAAAEAAAACgAAAAM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ASAAAADAAAAAEAAAAeAAAAGAAAAAkAAABQAAAA+gAAAF0AAAAlAAAADAAAAAEAAABUAAAAxAAAAAoAAABQAAAAhwAAAFwAAAABAAAAWyQNQlUlDUIKAAAAUAAAABQAAABMAAAAAAAAAAAAAAAAAAAA//////////90AAAAQQBOAEQAUgBFAEEAIABCAEUATgBJAFQARQBaACAAQQBSAFIAVQBBAAcAAAAIAAAACAAAAAcAAAAGAAAABwAAAAMAAAAHAAAABgAAAAgAAAADAAAABQAAAAYAAAAGAAAAAwAAAAcAAAAHAAAABwAAAAgAAAAH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ASAAAADAAAAAEAAAAeAAAAGAAAAAkAAABgAAAA+gAAAG0AAAAlAAAADAAAAAEAAABUAAAA6AAAAAoAAABgAAAAtgAAAGwAAAABAAAAWyQNQlUlDUIKAAAAYAAAABoAAABMAAAAAAAAAAAAAAAAAAAA//////////+AAAAAQwBPAE4AVABBAEQATwBSAEEAIABFAEwARQBDAFQAUgBPAEIAQQBOACAAUwBBAEUAQwBBAAcAAAAJAAAACAAAAAUAAAAHAAAACAAAAAkAAAAHAAAABwAAAAMAAAAGAAAABQAAAAYAAAAHAAAABQAAAAcAAAAJAAAABwAAAAcAAAAIAAAAAwAAAAYAAAAHAAAABgAAAAcAAAAHAAAASwAAAEAAAAAwAAAABQAAACAAAAABAAAAAQAAABAAAAAAAAAAAAAAAAMBAACAAAAAAAAAAAAAAAADAQAAgAAAACUAAAAMAAAAAgAAACcAAAAYAAAABQAAAAAAAAD///8AAAAAACUAAAAMAAAABQAAAEwAAABkAAAACQAAAHAAAAD5AAAAfAAAAAkAAABwAAAA8QAAAA0AAAAhAPAAAAAAAAAAAAAAAIA/AAAAAAAAAAAAAIA/AAAAAAAAAAAAAAAAAAAAAAAAAAAAAAAAAAAAAAAAAAAlAAAADAAAAAAAAIAoAAAADAAAAAUAAAAlAAAADAAAAAEAAAAYAAAADAAAAAAAAAASAAAADAAAAAEAAAAWAAAADAAAAAAAAABUAAAARAEAAAoAAABwAAAA+AAAAHwAAAABAAAAWyQNQlUlDUIKAAAAcAAAACkAAABMAAAABAAAAAkAAABwAAAA+gAAAH0AAACgAAAARgBpAHIAbQBhAGQAbwAgAHAAbwByADoAIABBAE4ARABSAEUAQQAgAEIARQBBAFQAUgBJAFoAIABCAEUATgBJAFQARQBaACAAQQBSAFIAVQBBAAAABgAAAAMAAAAEAAAACQAAAAYAAAAHAAAABwAAAAMAAAAHAAAABwAAAAQAAAADAAAAAwAAAAcAAAAIAAAACAAAAAcAAAAGAAAABwAAAAMAAAAHAAAABgAAAAcAAAAFAAAABwAAAAMAAAAGAAAAAwAAAAcAAAAGAAAACAAAAAMAAAAFAAAABgAAAAYAAAADAAAABwAAAAcAAAAHAAAACAAAAAcAAAAWAAAADAAAAAAAAAAlAAAADAAAAAIAAAAOAAAAFAAAAAAAAAAQAAAAFAAAAA==</Object>
  <Object Id="idInvalidSigLnImg">AQAAAGwAAAAAAAAAAAAAAAIBAAB/AAAAAAAAAAAAAACzIwAApREAACBFTUYAAAEA5B8AALA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0t1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JBfTGOgAyBIB3UuJ/dwgEgHf5XrV3As90YQAAAAD//wAAAABjdYhLAABExzoA0AzBBwAAAABQSQ8DmMY6ABlcZHUAAAAAAABDcmVhdGVGb250SW5kaXJlY3RXADoAZAEAAAAAAAAAAAAAvmYLd75mC3f1////AAgAAAACAAAAAAAAAMc6APletXdkxjoAAAAAAJTKOgDNTYR35SXwAP7///8IBIB3kgKAdwAAY3UwxzoAAAAAAETHOgAAAAAAAAA6ANcfCXc4xzoA7x8JdwAAY3UAAAAAAABjdQAAAAATABQAAs90YYjHOgAAAGN1iMc6ACncDWEAAAAAaAU0BWR2AAgAAAAAJQAAAAwAAAABAAAAGAAAAAwAAAD/AAAAEgAAAAwAAAABAAAAHgAAABgAAAAiAAAABAAAAHIAAAARAAAAJQAAAAwAAAABAAAAVAAAAKgAAAAjAAAABAAAAHAAAAAQAAAAAQAAAFskDUJVJQ1C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L59+/b//wAAAAAAAAAAABoAsPz2//8ABMhzwiCg+PgKNABg+f//4AukBID4//8ALAAAAAAAAHIAAABVAwAAcgAAAEgCZHXMDWR1+BhkddDlOgApAoB3MuY6AMsCAAAAAGN1zA1kdWsCgHfdfbV3MOY6AAAAAAAw5joArX21d/jlOgDI5joAAABjdQAAY3XVNIN36AAAAOgAY3UAAAAAvmYLd75mC3d85joAAAgAAAACAAAAAAAAzOU6AFFuC3cAAAAAAAAAAP7mOgAHAAAA8OY6AAcAAAAAAAAAAAAAAPDmOgAE5joAtu0KdwAAAAAAAgAAAAA6AAcAAADw5joABwAAAEwSDHcAAAAAAAAAAPDmOgAHAAAAAAAAADDmOgCYMAp3AAAAAAACAADw5jo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kA9KldYEA93je4Bb1gKq1dYKi8AQMgTAAAkBJpCAAAAACMaTkAuAW9YP////8UAAAALD5fYKxtOQB4/pYIVKpfYFg53jdnDgRwcGk5AIABaXUOXGR14FtkdXBpOQBkAQAAAAAAAAAAAAC+Zgt3vmYLd+D///8ACAAAAAIAAAAAAACYaTkAUW4LdwAAAAAAAAAAyGo5AAYAAAC8ajkABgAAAAAAAAAAAAAAvGo5ANBpOQC27Qp3AAAAAAACAAAAADkABgAAALxqOQAGAAAATBIMdwAAAAAAAAAAvGo5AAYAAAAAAAAA/Gk5AJgwCncAAAAAAAIAALxqOQA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ngAAABUAAAAhAPAAAAAAAAAAAAAAAIA/AAAAAAAAAAAAAIA/AAAAAAAAAAAAAAAAAAAAAAAAAAAAAAAAAAAAAAAAAAAlAAAADAAAAAAAAIAoAAAADAAAAAQAAABSAAAAcAEAAAQAAADw////AAAAAAAAAAAAAAAAkAEAAAAAAAEAAAAAcwBlAGcAbwBlACAAdQBpAAAAAAAAAAAAAAAAAAAAAAAAAAAAAAAAAAAAAAAAAAAAAAAAAAAAAAAAAAAAAAAAAAAAAADcbzkAxDplYAAAAAAgAAAAAAAAAFBUHxJYTxsDeGs5AAcAAAAgH90HAAAAAHRrOQABAAAAAAAAAAAAAAAAAABAkFkfAMBpOQD0aTkAgAFpdQ5cZHXgW2R19Gk5AGQBAAAAAAAAAAAAAL5mC3e+Zgt38P///wAIAAAAAgAAAAAAABxqOQBRbgt3AAAAAAAAAABSazkACQAAAEBrOQAJAAAAAAAAAAAAAABAazkAVGo5ALbtCncAAAAAAAIAAAAAOQAJAAAAQGs5AAkAAABMEgx3AAAAAAAAAABAazkACQAAAAAAAACAajkAmDAKdwAAAAAAAgAAQGs5AAkAAABkdgAIAAAAACUAAAAMAAAABAAAABgAAAAMAAAAAAAAABIAAAAMAAAAAQAAAB4AAAAYAAAAKQAAADMAAADHAAAASAAAACUAAAAMAAAABAAAAFQAAADEAAAAKgAAADMAAADFAAAARwAAAAEAAABbJA1CVSUNQioAAAAzAAAAFAAAAEwAAAAAAAAAAAAAAAAAAAD//////////3QAAABBAE4ARABSAEUAQQAgAEIALgAgAEIARQBOAEkAVABFAFoAIABBAC4ACgAAAAwAAAALAAAACgAAAAgAAAAKAAAABAAAAAkAAAADAAAABAAAAAkAAAAIAAAADAAAAAQAAAAIAAAACAAAAAkAAAAEAAAACgAAAAM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ASAAAADAAAAAEAAAAeAAAAGAAAAAkAAABQAAAA+gAAAF0AAAAlAAAADAAAAAEAAABUAAAAxAAAAAoAAABQAAAAhwAAAFwAAAABAAAAWyQNQlUlDUIKAAAAUAAAABQAAABMAAAAAAAAAAAAAAAAAAAA//////////90AAAAQQBOAEQAUgBFAEEAIABCAEUATgBJAFQARQBaACAAQQBSAFIAVQBBAAcAAAAIAAAACAAAAAcAAAAGAAAABwAAAAMAAAAHAAAABgAAAAgAAAADAAAABQAAAAYAAAAGAAAAAwAAAAcAAAAHAAAABwAAAAgAAAAH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ASAAAADAAAAAEAAAAeAAAAGAAAAAkAAABgAAAA+gAAAG0AAAAlAAAADAAAAAEAAABUAAAA6AAAAAoAAABgAAAAtgAAAGwAAAABAAAAWyQNQlUlDUIKAAAAYAAAABoAAABMAAAAAAAAAAAAAAAAAAAA//////////+AAAAAQwBPAE4AVABBAEQATwBSAEEAIABFAEwARQBDAFQAUgBPAEIAQQBOACAAUwBBAEUAQwBBAAcAAAAJAAAACAAAAAUAAAAHAAAACAAAAAkAAAAHAAAABwAAAAMAAAAGAAAABQAAAAYAAAAHAAAABQAAAAcAAAAJAAAABwAAAAcAAAAIAAAAAwAAAAYAAAAHAAAABgAAAAcAAAAHAAAASwAAAEAAAAAwAAAABQAAACAAAAABAAAAAQAAABAAAAAAAAAAAAAAAAMBAACAAAAAAAAAAAAAAAADAQAAgAAAACUAAAAMAAAAAgAAACcAAAAYAAAABQAAAAAAAAD///8AAAAAACUAAAAMAAAABQAAAEwAAABkAAAACQAAAHAAAAD5AAAAfAAAAAkAAABwAAAA8QAAAA0AAAAhAPAAAAAAAAAAAAAAAIA/AAAAAAAAAAAAAIA/AAAAAAAAAAAAAAAAAAAAAAAAAAAAAAAAAAAAAAAAAAAlAAAADAAAAAAAAIAoAAAADAAAAAUAAAAlAAAADAAAAAEAAAAYAAAADAAAAAAAAAASAAAADAAAAAEAAAAWAAAADAAAAAAAAABUAAAARAEAAAoAAABwAAAA+AAAAHwAAAABAAAAWyQNQlUlDUIKAAAAcAAAACkAAABMAAAABAAAAAkAAABwAAAA+gAAAH0AAACgAAAARgBpAHIAbQBhAGQAbwAgAHAAbwByADoAIABBAE4ARABSAEUAQQAgAEIARQBBAFQAUgBJAFoAIABCAEUATgBJAFQARQBaACAAQQBSAFIAVQBBAAAABgAAAAMAAAAEAAAACQAAAAYAAAAHAAAABwAAAAMAAAAHAAAABwAAAAQAAAADAAAAAwAAAAcAAAAIAAAACAAAAAcAAAAGAAAABwAAAAMAAAAHAAAABgAAAAcAAAAFAAAABwAAAAMAAAAGAAAAAwAAAAcAAAAGAAAACAAAAAMAAAAFAAAABgAAAAYAAAADAAAABwAAAAcAAAAH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zullEXqs+7DdMP3LI8knFpwlOAyDWpexTnXM3ppT5Lc=</DigestValue>
    </Reference>
    <Reference Type="http://www.w3.org/2000/09/xmldsig#Object" URI="#idOfficeObject">
      <DigestMethod Algorithm="http://www.w3.org/2001/04/xmlenc#sha256"/>
      <DigestValue>pUAgSE5tRhvLFTxu//4bQ71L168MSNJgJCUe2HPy2iU=</DigestValue>
    </Reference>
    <Reference Type="http://uri.etsi.org/01903#SignedProperties" URI="#idSignedProperties">
      <Transforms>
        <Transform Algorithm="http://www.w3.org/TR/2001/REC-xml-c14n-20010315"/>
      </Transforms>
      <DigestMethod Algorithm="http://www.w3.org/2001/04/xmlenc#sha256"/>
      <DigestValue>R8hMuWlnBKWzgKn7nW7fJxeQn+5Lxc7B8crRmD4hKM4=</DigestValue>
    </Reference>
    <Reference Type="http://www.w3.org/2000/09/xmldsig#Object" URI="#idValidSigLnImg">
      <DigestMethod Algorithm="http://www.w3.org/2001/04/xmlenc#sha256"/>
      <DigestValue>l5lDvQbrxU/4WuEz+d7ncCCn73py8yg/N+u3/yeUY7k=</DigestValue>
    </Reference>
    <Reference Type="http://www.w3.org/2000/09/xmldsig#Object" URI="#idInvalidSigLnImg">
      <DigestMethod Algorithm="http://www.w3.org/2001/04/xmlenc#sha256"/>
      <DigestValue>s+qhk8YKJ5JyOFu35Xzw7CPSpXsrgE84ZK5KnXALOvg=</DigestValue>
    </Reference>
  </SignedInfo>
  <SignatureValue>xYkyGbMf+laI7Fiv6GU8HAsazacTL/vr5ag36g+v3eb6sJ/Qeyi7XqDUSCUSOlmf2XJt/OGSZksK
dZWk6yaa58c9CT4URG+HPkzDXLzux2OUaTtVmDTWLiEyqeNznX3N0oX2KXYlM1miKBM31qDucZLl
YksiH2hYQ/DPW0ModXrdK8SLlQsFVp0TFAuwHHHbzBtl6n2P6tNsYxM23wjBJwIwpuGtHT7g73Wh
KCVlaj2jFUZ8x0AxzA+2SqcRImt/cMJwlPTBSjjYByW79rW51zNqyOpXcoebae2SotI7PRYSwfgu
8n+H/ZOl6RhfBeyzjGbhO0DMq4V7aW0ijLkiQg==</SignatureValue>
  <KeyInfo>
    <X509Data>
      <X509Certificate>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vHInC5fQwmOlVzmNqEITOwsao6UzexnwnoU7VAEC9yJSn2GQSMSXoc9OaA16RFJMP5X6Y2lpuDUCw0F0jEYFKM6b13MU1ztMYcwqICG29vQ+yeWU63IZhPY1ZXNxvw4L5o+L5DHJKQPj4sI7un9fo92vYVPPwyUlmtDp1k/VwiWUzbzMktZQl9uUueY7H51DeaVKYFn5wGMYcxpqoGMMDarjJQqoE2kO5GwE1Ig9oGlK0u2NEZrKkCAwEAAaOCA38wggN7MAwGA1UdEwEB/wQCMAAwDgYDVR0PAQH/BAQDAgXgMCoGA1UdJQEB/wQgMB4GCCsGAQUFBwMBBggrBgEFBQcDAgYIKwYBBQUHAwQwHQYDVR0OBBYEFFajNnOcnQ+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F8MdFjBvh936RmuYQv1SYe/NTUKtIl3Wg7Rhc8/60TT/1D9Qpj7cljpTE81gyXzxViNpWCygquK8eu1AGp9u68aWNz9WMsL+zcGKFSpXJ0AVXMYwnVMPd26Iqbzvovjb1yRDHwdC7fsh7HuGUJevoaer4KLNi2NZfOitu7JDQgLaDJFKllVT4Y/tX2O+kIt+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CtSpWUvSfKyMNFpaMQYiG5LWB6eIj8rohfR/Xpxt2ZH7LKOj7xa+R3d2OmZq6ior74vP06n61IyhZjiNd5k3nt5UpNml7ocuKgCdpAzKbZxJNlJGeJuqe2eM3RCniOiN+2rm+e7obAqG+0ueTy0E6kOc29Ai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pYNJ3ud2bRYw218EAF1kdGoXgRpwOMdDdHFWnM32sSw=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WL1/vORsmRu0+w3jviRugp7MtqRDCkNCHaZYwYn3aek=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kDpwoq0ExrHFyjrwX8s/8nXjafXPFAAFuzLi5thN46I=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kDpwoq0ExrHFyjrwX8s/8nXjafXPFAAFuzLi5thN46I=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Z+eN2Wly+pGLJSdb2E2HfdAq99qL22WmJl0VBR0mtaQ=</DigestValue>
      </Reference>
      <Reference URI="/xl/drawings/drawing10.xml?ContentType=application/vnd.openxmlformats-officedocument.drawing+xml">
        <DigestMethod Algorithm="http://www.w3.org/2001/04/xmlenc#sha256"/>
        <DigestValue>TGbupUEx2dGtJ9rfhgQpGv0OQmrWiGG6joE06h4F3A4=</DigestValue>
      </Reference>
      <Reference URI="/xl/drawings/drawing11.xml?ContentType=application/vnd.openxmlformats-officedocument.drawing+xml">
        <DigestMethod Algorithm="http://www.w3.org/2001/04/xmlenc#sha256"/>
        <DigestValue>qqEXHlMldYt6Q+EVwWpRCfPPUmwuS0g7hF76fzG+tf0=</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wR54jSFFiYCF+mPilP8Ze9Drz5sjLDUdzmVIgfqTw9A=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+cnGRyXxmDhWJTvfAxqROygVyWerlc51ztALfrGhOzI=</DigestValue>
      </Reference>
      <Reference URI="/xl/drawings/drawing22.xml?ContentType=application/vnd.openxmlformats-officedocument.drawing+xml">
        <DigestMethod Algorithm="http://www.w3.org/2001/04/xmlenc#sha256"/>
        <DigestValue>CKhl4jso26PsNm81lpI7vptKibyeyDbiCXeclsygjXw=</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6yeoPCo763vQtRTY4VZ/ph4j5ZqnNto1+IIzSADqcV4=</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8yK4UBgrsyQxaMpW28o7VSIL6DSdpjsklWCp67nI3ok=</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iWF7d/gVbw/L/TUATRoAfJUX6Z0l33tF2cqGjGmrDQ4=</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qCIzpBjvJW0twSUU+FVX1RPZHs54g6qzSAEXjpU0TpQ=</DigestValue>
      </Reference>
      <Reference URI="/xl/drawings/drawing40.xml?ContentType=application/vnd.openxmlformats-officedocument.drawing+xml">
        <DigestMethod Algorithm="http://www.w3.org/2001/04/xmlenc#sha256"/>
        <DigestValue>tKu880SFuBtbmzohcE4mk6/5jpYRDRumvGXyCrYWfQw=</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33CV5z5lw1AA6bS0PlyfEfaZe07Azhm6qFOnoMZwKCw=</DigestValue>
      </Reference>
      <Reference URI="/xl/drawings/drawing6.xml?ContentType=application/vnd.openxmlformats-officedocument.drawing+xml">
        <DigestMethod Algorithm="http://www.w3.org/2001/04/xmlenc#sha256"/>
        <DigestValue>gc54vLe2InxOaD6ROZLXSd6FIFIdq1VZ2dWOR48lKuY=</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LlAyk2zkdS+BCieruLfeLAIWKzA3UZOcBy3TUniN+2c=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gC2E1kVRcXRVIH/aCELlh1Z6iM4rbZiJTF55iqLZxDw=</DigestValue>
      </Reference>
      <Reference URI="/xl/externalLinks/externalLink1.xml?ContentType=application/vnd.openxmlformats-officedocument.spreadsheetml.externalLink+xml">
        <DigestMethod Algorithm="http://www.w3.org/2001/04/xmlenc#sha256"/>
        <DigestValue>ORSS1TPTzN3hPQmYWy0D6X2HnVso8F0cl5TDcw9xqmM=</DigestValue>
      </Reference>
      <Reference URI="/xl/externalLinks/externalLink2.xml?ContentType=application/vnd.openxmlformats-officedocument.spreadsheetml.externalLink+xml">
        <DigestMethod Algorithm="http://www.w3.org/2001/04/xmlenc#sha256"/>
        <DigestValue>jPZSRvj+APGIxf4ZtlaO0cvguVUGmX4/+Ndizm6N6s0=</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H3t9x9xffmHimpKcpQwSgvtABs3kR8/kVpXkIwd/b9Y=</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v5gZFhaxNhEGEe9zJnYuxBALMsG5nfp3Gqu8lScfh7A=</DigestValue>
      </Reference>
      <Reference URI="/xl/media/image25.png?ContentType=image/png">
        <DigestMethod Algorithm="http://www.w3.org/2001/04/xmlenc#sha256"/>
        <DigestValue>PNWeHRW6/jgq24n+K3dJimPdkR9TP6eJIY+NaHLD+8o=</DigestValue>
      </Reference>
      <Reference URI="/xl/media/image3.emf?ContentType=image/x-emf">
        <DigestMethod Algorithm="http://www.w3.org/2001/04/xmlenc#sha256"/>
        <DigestValue>JcIj3LM2n3KT08O2PMzuysGqvdxtPcgqonLn2NTCa4E=</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yKy1fDP8RgNlBtfpHslqw8+/6fRA69no2B60Omf5/Ew=</DigestValue>
      </Reference>
      <Reference URI="/xl/media/image7.emf?ContentType=image/x-emf">
        <DigestMethod Algorithm="http://www.w3.org/2001/04/xmlenc#sha256"/>
        <DigestValue>1z029maxgRjs6EdXQyGW/qE95d1f4ia+iRrATgYYY/c=</DigestValue>
      </Reference>
      <Reference URI="/xl/media/image8.emf?ContentType=image/x-emf">
        <DigestMethod Algorithm="http://www.w3.org/2001/04/xmlenc#sha256"/>
        <DigestValue>FLAZ2M+6F8bg7C+l+Hkc1P9yrmdUjU0FuUelq0BiKlw=</DigestValue>
      </Reference>
      <Reference URI="/xl/media/image9.png?ContentType=image/png">
        <DigestMethod Algorithm="http://www.w3.org/2001/04/xmlenc#sha256"/>
        <DigestValue>Wudsz+61E1qzVtmToNcquVOBNj36eYtLpJBgAt5rz2U=</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qfoCLXFVapAZpTtjaM99MesBQzaWHVxgnxdDKf0aj4o=</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a30vJku7RwdHo9b9w+QC2rK6joZB/k2GqBuXEH2swsE=</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a30vJku7RwdHo9b9w+QC2rK6joZB/k2GqBuXEH2swsE=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A2YyKdQyGj6aOcjLeMB3b77dTcU6bvXqCbMRJG0fSlM=</DigestValue>
      </Reference>
      <Reference URI="/xl/printerSettings/printerSettings6.bin?ContentType=application/vnd.openxmlformats-officedocument.spreadsheetml.printerSettings">
        <DigestMethod Algorithm="http://www.w3.org/2001/04/xmlenc#sha256"/>
        <DigestValue>nCaiEpkOtmbmdg7n4hsQ+TrnYimrPU8//M/ZVbbceUs=</DigestValue>
      </Reference>
      <Reference URI="/xl/printerSettings/printerSettings7.bin?ContentType=application/vnd.openxmlformats-officedocument.spreadsheetml.printerSettings">
        <DigestMethod Algorithm="http://www.w3.org/2001/04/xmlenc#sha256"/>
        <DigestValue>KugAUOUwpUQ8FSok7UTGrbhPYcWoustjcSTJFL7m9yM=</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CeUJFs42YM2QLj02FbLwaYU4Voaqrd+uZ+OEjSlzKso=</DigestValue>
      </Reference>
      <Reference URI="/xl/styles.xml?ContentType=application/vnd.openxmlformats-officedocument.spreadsheetml.styles+xml">
        <DigestMethod Algorithm="http://www.w3.org/2001/04/xmlenc#sha256"/>
        <DigestValue>xuVrAJ15ymmW5JojlBxiT+or2JcDitF+SoxvRk3PntY=</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IYc4UbitMPKs2o1gJqxnKRTb6PgShnZSB17kijTyMG8=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/iZAWZ9IiqKw8aRQRG2waJ9o0TH6srGqpzGmGPbVQj8=</DigestValue>
      </Reference>
      <Reference URI="/xl/worksheets/sheet10.xml?ContentType=application/vnd.openxmlformats-officedocument.spreadsheetml.worksheet+xml">
        <DigestMethod Algorithm="http://www.w3.org/2001/04/xmlenc#sha256"/>
        <DigestValue>JHkGKGEcpq2L6ZzWjeOzAUi8r4qGI3x1PBjC9uNDbp4=</DigestValue>
      </Reference>
      <Reference URI="/xl/worksheets/sheet11.xml?ContentType=application/vnd.openxmlformats-officedocument.spreadsheetml.worksheet+xml">
        <DigestMethod Algorithm="http://www.w3.org/2001/04/xmlenc#sha256"/>
        <DigestValue>H+Sfb1ohUHTf6vq5h1CxsAzof1OnMHKllc2nMNGNB+k=</DigestValue>
      </Reference>
      <Reference URI="/xl/worksheets/sheet12.xml?ContentType=application/vnd.openxmlformats-officedocument.spreadsheetml.worksheet+xml">
        <DigestMethod Algorithm="http://www.w3.org/2001/04/xmlenc#sha256"/>
        <DigestValue>2U8Rx0RRAAlDg3P0PFS9sDf+l5SNZuU/PeTdyZagnbk=</DigestValue>
      </Reference>
      <Reference URI="/xl/worksheets/sheet13.xml?ContentType=application/vnd.openxmlformats-officedocument.spreadsheetml.worksheet+xml">
        <DigestMethod Algorithm="http://www.w3.org/2001/04/xmlenc#sha256"/>
        <DigestValue>AItmKg4vY2lQ6VjjBrTR8LX9xWl/mLCZnNk+y/SoMwU=</DigestValue>
      </Reference>
      <Reference URI="/xl/worksheets/sheet14.xml?ContentType=application/vnd.openxmlformats-officedocument.spreadsheetml.worksheet+xml">
        <DigestMethod Algorithm="http://www.w3.org/2001/04/xmlenc#sha256"/>
        <DigestValue>AoJGfZGM2uMicp5jRrqT0eNVrRBc/dZYPYnvivG7ayQ=</DigestValue>
      </Reference>
      <Reference URI="/xl/worksheets/sheet15.xml?ContentType=application/vnd.openxmlformats-officedocument.spreadsheetml.worksheet+xml">
        <DigestMethod Algorithm="http://www.w3.org/2001/04/xmlenc#sha256"/>
        <DigestValue>3ApyHbeqxAQ1GOzH3az+W7CkeK/2wOEQQftD8ijO4b4=</DigestValue>
      </Reference>
      <Reference URI="/xl/worksheets/sheet16.xml?ContentType=application/vnd.openxmlformats-officedocument.spreadsheetml.worksheet+xml">
        <DigestMethod Algorithm="http://www.w3.org/2001/04/xmlenc#sha256"/>
        <DigestValue>rTwN8AFpBK/fCCcu7MswQnfmEh63eFaGViz4Zno72OE=</DigestValue>
      </Reference>
      <Reference URI="/xl/worksheets/sheet17.xml?ContentType=application/vnd.openxmlformats-officedocument.spreadsheetml.worksheet+xml">
        <DigestMethod Algorithm="http://www.w3.org/2001/04/xmlenc#sha256"/>
        <DigestValue>gkObfY6fkBD82HNGJsfg1Mde7Q2qhczc4LO+asO4HKA=</DigestValue>
      </Reference>
      <Reference URI="/xl/worksheets/sheet18.xml?ContentType=application/vnd.openxmlformats-officedocument.spreadsheetml.worksheet+xml">
        <DigestMethod Algorithm="http://www.w3.org/2001/04/xmlenc#sha256"/>
        <DigestValue>aL9Bhj0E+/mSkTP2wjC1I1kwVYY/CkMB+xHArTr1cbQ=</DigestValue>
      </Reference>
      <Reference URI="/xl/worksheets/sheet19.xml?ContentType=application/vnd.openxmlformats-officedocument.spreadsheetml.worksheet+xml">
        <DigestMethod Algorithm="http://www.w3.org/2001/04/xmlenc#sha256"/>
        <DigestValue>US8J5ugHPIeMR1r+l6ydUWYI+ATeO9c7DclGOW754eU=</DigestValue>
      </Reference>
      <Reference URI="/xl/worksheets/sheet2.xml?ContentType=application/vnd.openxmlformats-officedocument.spreadsheetml.worksheet+xml">
        <DigestMethod Algorithm="http://www.w3.org/2001/04/xmlenc#sha256"/>
        <DigestValue>lDM3zQ9vCdE7ZJ6kGSKlXOPbB2ZT3EeHpPYsFkjt614=</DigestValue>
      </Reference>
      <Reference URI="/xl/worksheets/sheet20.xml?ContentType=application/vnd.openxmlformats-officedocument.spreadsheetml.worksheet+xml">
        <DigestMethod Algorithm="http://www.w3.org/2001/04/xmlenc#sha256"/>
        <DigestValue>qTnUTm3fANoiEINsCOk9RPDsGg9aU/XnjllfXhhZ6sI=</DigestValue>
      </Reference>
      <Reference URI="/xl/worksheets/sheet21.xml?ContentType=application/vnd.openxmlformats-officedocument.spreadsheetml.worksheet+xml">
        <DigestMethod Algorithm="http://www.w3.org/2001/04/xmlenc#sha256"/>
        <DigestValue>jYqaI3DacasvGTTrRvSuBq5qtfEU9ynvUY2NUqlomGg=</DigestValue>
      </Reference>
      <Reference URI="/xl/worksheets/sheet22.xml?ContentType=application/vnd.openxmlformats-officedocument.spreadsheetml.worksheet+xml">
        <DigestMethod Algorithm="http://www.w3.org/2001/04/xmlenc#sha256"/>
        <DigestValue>2hcB/b/9zgGHv9VQtnNI/zJNWWYjjSFYNM49VaqbDB4=</DigestValue>
      </Reference>
      <Reference URI="/xl/worksheets/sheet23.xml?ContentType=application/vnd.openxmlformats-officedocument.spreadsheetml.worksheet+xml">
        <DigestMethod Algorithm="http://www.w3.org/2001/04/xmlenc#sha256"/>
        <DigestValue>KwpX1SZrfbDKWn5zyZYTDMUsg0M6OtxfYidd/qB+110=</DigestValue>
      </Reference>
      <Reference URI="/xl/worksheets/sheet24.xml?ContentType=application/vnd.openxmlformats-officedocument.spreadsheetml.worksheet+xml">
        <DigestMethod Algorithm="http://www.w3.org/2001/04/xmlenc#sha256"/>
        <DigestValue>zWth8CZq3AdP6d6MPKMemnZGtB0AIBR83+N72klJHtY=</DigestValue>
      </Reference>
      <Reference URI="/xl/worksheets/sheet25.xml?ContentType=application/vnd.openxmlformats-officedocument.spreadsheetml.worksheet+xml">
        <DigestMethod Algorithm="http://www.w3.org/2001/04/xmlenc#sha256"/>
        <DigestValue>z/+N5V8UVqz6p49yxsy+xCGDL1rRmUsVICBKVDkih3c=</DigestValue>
      </Reference>
      <Reference URI="/xl/worksheets/sheet26.xml?ContentType=application/vnd.openxmlformats-officedocument.spreadsheetml.worksheet+xml">
        <DigestMethod Algorithm="http://www.w3.org/2001/04/xmlenc#sha256"/>
        <DigestValue>WAf3d+dB9inKz4Mj0QpA2CIlWnoL22gd8tKTPZo6zqw=</DigestValue>
      </Reference>
      <Reference URI="/xl/worksheets/sheet27.xml?ContentType=application/vnd.openxmlformats-officedocument.spreadsheetml.worksheet+xml">
        <DigestMethod Algorithm="http://www.w3.org/2001/04/xmlenc#sha256"/>
        <DigestValue>nGu19Qva3DCDq4ee78O36yqq4iwF5ANs9dPfOS9KjNI=</DigestValue>
      </Reference>
      <Reference URI="/xl/worksheets/sheet28.xml?ContentType=application/vnd.openxmlformats-officedocument.spreadsheetml.worksheet+xml">
        <DigestMethod Algorithm="http://www.w3.org/2001/04/xmlenc#sha256"/>
        <DigestValue>UxY1TXwkg8r+/ltlPunVvqj0z5AeyOoCAHO+Zv/hRg8=</DigestValue>
      </Reference>
      <Reference URI="/xl/worksheets/sheet29.xml?ContentType=application/vnd.openxmlformats-officedocument.spreadsheetml.worksheet+xml">
        <DigestMethod Algorithm="http://www.w3.org/2001/04/xmlenc#sha256"/>
        <DigestValue>BTKojNnpJ2Sg2wP1CshRBDbI/QzJexVz7v05ft4wjWU=</DigestValue>
      </Reference>
      <Reference URI="/xl/worksheets/sheet3.xml?ContentType=application/vnd.openxmlformats-officedocument.spreadsheetml.worksheet+xml">
        <DigestMethod Algorithm="http://www.w3.org/2001/04/xmlenc#sha256"/>
        <DigestValue>HzYezdqFJukos7IkIOsl5FHXSINh3l75OwtMdthYTeM=</DigestValue>
      </Reference>
      <Reference URI="/xl/worksheets/sheet30.xml?ContentType=application/vnd.openxmlformats-officedocument.spreadsheetml.worksheet+xml">
        <DigestMethod Algorithm="http://www.w3.org/2001/04/xmlenc#sha256"/>
        <DigestValue>9xk2g0Dk8qiwt8zlqUv7rSJhSiNlfoaiGlrbzeqtO9g=</DigestValue>
      </Reference>
      <Reference URI="/xl/worksheets/sheet31.xml?ContentType=application/vnd.openxmlformats-officedocument.spreadsheetml.worksheet+xml">
        <DigestMethod Algorithm="http://www.w3.org/2001/04/xmlenc#sha256"/>
        <DigestValue>hPbhPSQx0uiWljoJoRUbOEhsjf+5qjTkgeOEhmVkyZQ=</DigestValue>
      </Reference>
      <Reference URI="/xl/worksheets/sheet32.xml?ContentType=application/vnd.openxmlformats-officedocument.spreadsheetml.worksheet+xml">
        <DigestMethod Algorithm="http://www.w3.org/2001/04/xmlenc#sha256"/>
        <DigestValue>Y/oXtczsFjw6wk6KsrovcHnAKrcxTEsq3tTl9JcvFIk=</DigestValue>
      </Reference>
      <Reference URI="/xl/worksheets/sheet33.xml?ContentType=application/vnd.openxmlformats-officedocument.spreadsheetml.worksheet+xml">
        <DigestMethod Algorithm="http://www.w3.org/2001/04/xmlenc#sha256"/>
        <DigestValue>hZq4ClkgRB9yqGSfNT+5Boc7E1F9tDX16HbkqI3sJno=</DigestValue>
      </Reference>
      <Reference URI="/xl/worksheets/sheet34.xml?ContentType=application/vnd.openxmlformats-officedocument.spreadsheetml.worksheet+xml">
        <DigestMethod Algorithm="http://www.w3.org/2001/04/xmlenc#sha256"/>
        <DigestValue>XEIbd6FcqtPrasmd9eE4Z5VkbBF//zFjnBP2ki5+DdY=</DigestValue>
      </Reference>
      <Reference URI="/xl/worksheets/sheet35.xml?ContentType=application/vnd.openxmlformats-officedocument.spreadsheetml.worksheet+xml">
        <DigestMethod Algorithm="http://www.w3.org/2001/04/xmlenc#sha256"/>
        <DigestValue>NkuCSUhaSwrB17v6mMSapJO+DtW5HNeyPtx+Xicwbqo=</DigestValue>
      </Reference>
      <Reference URI="/xl/worksheets/sheet36.xml?ContentType=application/vnd.openxmlformats-officedocument.spreadsheetml.worksheet+xml">
        <DigestMethod Algorithm="http://www.w3.org/2001/04/xmlenc#sha256"/>
        <DigestValue>aRS0jlPOT5LEWKJW6XHHik5nQSvTs6Fp5IiUQckZkZM=</DigestValue>
      </Reference>
      <Reference URI="/xl/worksheets/sheet37.xml?ContentType=application/vnd.openxmlformats-officedocument.spreadsheetml.worksheet+xml">
        <DigestMethod Algorithm="http://www.w3.org/2001/04/xmlenc#sha256"/>
        <DigestValue>9ZU5T5/FTGojeeBlFqfhKUZcNSd4jCSXETp+PVSEljs=</DigestValue>
      </Reference>
      <Reference URI="/xl/worksheets/sheet38.xml?ContentType=application/vnd.openxmlformats-officedocument.spreadsheetml.worksheet+xml">
        <DigestMethod Algorithm="http://www.w3.org/2001/04/xmlenc#sha256"/>
        <DigestValue>kHPxEI4z0nkxwDtxtPlyhaorf4YuS97Fx68wyjVAl0k=</DigestValue>
      </Reference>
      <Reference URI="/xl/worksheets/sheet39.xml?ContentType=application/vnd.openxmlformats-officedocument.spreadsheetml.worksheet+xml">
        <DigestMethod Algorithm="http://www.w3.org/2001/04/xmlenc#sha256"/>
        <DigestValue>oBUMhMl1hxtg1CRBVyMjf1LZe2IyJ5m3euj4ni3CF1Q=</DigestValue>
      </Reference>
      <Reference URI="/xl/worksheets/sheet4.xml?ContentType=application/vnd.openxmlformats-officedocument.spreadsheetml.worksheet+xml">
        <DigestMethod Algorithm="http://www.w3.org/2001/04/xmlenc#sha256"/>
        <DigestValue>fC8j+Qkuhs5wM062x4ESjElf4xP0pfy392LMVzKz50Y=</DigestValue>
      </Reference>
      <Reference URI="/xl/worksheets/sheet40.xml?ContentType=application/vnd.openxmlformats-officedocument.spreadsheetml.worksheet+xml">
        <DigestMethod Algorithm="http://www.w3.org/2001/04/xmlenc#sha256"/>
        <DigestValue>oC/mCsPdNRZQkCFNc8p5eZkdzqk23YfuCl+YPQOEeCg=</DigestValue>
      </Reference>
      <Reference URI="/xl/worksheets/sheet41.xml?ContentType=application/vnd.openxmlformats-officedocument.spreadsheetml.worksheet+xml">
        <DigestMethod Algorithm="http://www.w3.org/2001/04/xmlenc#sha256"/>
        <DigestValue>DReq25T5GefjWWGRhnscgsY4xH0LU/qji/xz8hEMSc8=</DigestValue>
      </Reference>
      <Reference URI="/xl/worksheets/sheet42.xml?ContentType=application/vnd.openxmlformats-officedocument.spreadsheetml.worksheet+xml">
        <DigestMethod Algorithm="http://www.w3.org/2001/04/xmlenc#sha256"/>
        <DigestValue>p99lUhNgGYcoL4xk4aMDBDtEYzi5XdKnBFbQwYLTBJQ=</DigestValue>
      </Reference>
      <Reference URI="/xl/worksheets/sheet43.xml?ContentType=application/vnd.openxmlformats-officedocument.spreadsheetml.worksheet+xml">
        <DigestMethod Algorithm="http://www.w3.org/2001/04/xmlenc#sha256"/>
        <DigestValue>RjPH4RlK7KEokubF3TXv1W1mJXXXeM4vD/ayqd34JQY=</DigestValue>
      </Reference>
      <Reference URI="/xl/worksheets/sheet44.xml?ContentType=application/vnd.openxmlformats-officedocument.spreadsheetml.worksheet+xml">
        <DigestMethod Algorithm="http://www.w3.org/2001/04/xmlenc#sha256"/>
        <DigestValue>dkQYlpdV8sqmqlut6JeyAtyuqMtXkvxaTpr1bkkNaWo=</DigestValue>
      </Reference>
      <Reference URI="/xl/worksheets/sheet45.xml?ContentType=application/vnd.openxmlformats-officedocument.spreadsheetml.worksheet+xml">
        <DigestMethod Algorithm="http://www.w3.org/2001/04/xmlenc#sha256"/>
        <DigestValue>PUI7Re4yWrRjSb097dZu2dMnDlYYpsSRZlMiiIz+ueA=</DigestValue>
      </Reference>
      <Reference URI="/xl/worksheets/sheet46.xml?ContentType=application/vnd.openxmlformats-officedocument.spreadsheetml.worksheet+xml">
        <DigestMethod Algorithm="http://www.w3.org/2001/04/xmlenc#sha256"/>
        <DigestValue>UN+iO30T/JFiEiZ20WlyKh/DgWV5jzgDJeVBJRACZ/A=</DigestValue>
      </Reference>
      <Reference URI="/xl/worksheets/sheet47.xml?ContentType=application/vnd.openxmlformats-officedocument.spreadsheetml.worksheet+xml">
        <DigestMethod Algorithm="http://www.w3.org/2001/04/xmlenc#sha256"/>
        <DigestValue>5bd/DmwT+/c2KfqSW7b3TNk94xhBvJsaOVJD1ld8x2o=</DigestValue>
      </Reference>
      <Reference URI="/xl/worksheets/sheet48.xml?ContentType=application/vnd.openxmlformats-officedocument.spreadsheetml.worksheet+xml">
        <DigestMethod Algorithm="http://www.w3.org/2001/04/xmlenc#sha256"/>
        <DigestValue>1hDNv1cgCK/t11cFT01qcz/6uqgefVllo/8pK+TddzM=</DigestValue>
      </Reference>
      <Reference URI="/xl/worksheets/sheet5.xml?ContentType=application/vnd.openxmlformats-officedocument.spreadsheetml.worksheet+xml">
        <DigestMethod Algorithm="http://www.w3.org/2001/04/xmlenc#sha256"/>
        <DigestValue>x+/x9xmqhR1i14vqHPpm8tUYqkHSV6IsBzsnikK5BIo=</DigestValue>
      </Reference>
      <Reference URI="/xl/worksheets/sheet6.xml?ContentType=application/vnd.openxmlformats-officedocument.spreadsheetml.worksheet+xml">
        <DigestMethod Algorithm="http://www.w3.org/2001/04/xmlenc#sha256"/>
        <DigestValue>ypOoYHLWX0pvg7+PhoJ0NVIKvlQquhxpfKrzaYDV7zA=</DigestValue>
      </Reference>
      <Reference URI="/xl/worksheets/sheet7.xml?ContentType=application/vnd.openxmlformats-officedocument.spreadsheetml.worksheet+xml">
        <DigestMethod Algorithm="http://www.w3.org/2001/04/xmlenc#sha256"/>
        <DigestValue>BT6yL2+rVO5v7YvytDvNof1yChCJ+p3bAAy2vsBI9lI=</DigestValue>
      </Reference>
      <Reference URI="/xl/worksheets/sheet8.xml?ContentType=application/vnd.openxmlformats-officedocument.spreadsheetml.worksheet+xml">
        <DigestMethod Algorithm="http://www.w3.org/2001/04/xmlenc#sha256"/>
        <DigestValue>M+eKBA4PBFQ6uUQYt2VS86J4QOAQegCMpVpYE/UjqxU=</DigestValue>
      </Reference>
      <Reference URI="/xl/worksheets/sheet9.xml?ContentType=application/vnd.openxmlformats-officedocument.spreadsheetml.worksheet+xml">
        <DigestMethod Algorithm="http://www.w3.org/2001/04/xmlenc#sha256"/>
        <DigestValue>BymZRN/z2sWLRsuY62WSrup0ZWJJLbACklVtnfgmWPg=</DigestValue>
      </Reference>
    </Manifest>
    <SignatureProperties>
      <SignatureProperty Id="idSignatureTime" Target="#idPackageSignature">
        <mdssi:SignatureTime xmlns:mdssi="http://schemas.openxmlformats.org/package/2006/digital-signature">
          <mdssi:Format>YYYY-MM-DDThh:mm:ssTZD</mdssi:Format>
          <mdssi:Value>2022-08-12T16:31:39Z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Jorge Achon</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2022-08-12T16:31:39Z</xd:SigningTime>
          <xd:SigningCertificate>
            <xd:Cert>
              <xd:CertDigest>
                <DigestMethod Algorithm="http://www.w3.org/2001/04/xmlenc#sha256"/>
                <DigestValue>ublC+j5vU0JkadB9fxEC+iRYHuULWDESdqvMEh3KE3M=</DigestValue>
              </xd:CertDigest>
              <xd:IssuerSerial>
                <X509IssuerName>C=PY, O=DOCUMENTA S.A., CN=CA-DOCUMENTA S.A., SERIALNUMBER=RUC 80050172-1</X509IssuerName>
                <X509SerialNumber>5885913773651181595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PGwAAtQ0AACBFTUYAAAEAQBwAAKo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gKwD/H8AAACArAP8fwAAtBmPA/x/AAAAAPp+/H8AALHs/gL8fwAAMBb6fvx/AAC0GY8D/H8AANgWAAAAAAAAQAAAwPx/AAAAAPp+/H8AAIHv/gL8fwAABAAAAAAAAAAwFvp+/H8AAMC2jx1PAAAAtBmPAwAAAABIAAAAAAAAALQZjwP8fwAAoIOsA/x/AAAAHo8D/H8AAAEAAAAAAAAAgEOPA/x/AAAAAPp+/H8AAAAAAAAAAAAAAAAAAAAAAAAHAAAAAAAAALDfsnGZAQAAC6eTfvx/AACgt48dTwAAADm4jx1PAAAAAAAAAAAAAAAAAAAAZHYACAAAAAAlAAAADAAAAAEAAAAYAAAADAAAAAAAAAASAAAADAAAAAEAAAAeAAAAGAAAAL0AAAAEAAAA9wAAABEAAAAlAAAADAAAAAEAAABUAAAAiAAAAL4AAAAEAAAA9QAAABAAAAABAAAAVZXbQV9C20G+AAAABAAAAAoAAABMAAAAAAAAAAAAAAAAAAAA//////////9gAAAAMQAyAC8AMAA4AC8AMgAwADIAMg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PDka2+ZAQAAAAAAAAAAAAABAAAAah0AAIgOt378fwAAAAAAAAAAAACAP/p+/H8AAAkAAAABAAAACQAAAAAAAAAAAAAAAAAAAAAAAAAAAAAAxSntawAOAACw37JxmQEAAAQAAAAAAAAAACUDe5kBAACw37JxmQEAABApjh0AAAAAAAAAAAAAAAAHAAAAAAAAAAAAAAAAAAAATCiOHU8AAACJKI4dTwAAANG3j378fwAAaQBhAGwAAAAAAAAAAAAAAAAAAAAAAAAAAAAAAAAAAACw37JxmQEAAAunk378fwAA8CeOHU8AAACJKI4dTwAAAKAWpgCZ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63fvx/AAAAAAAAAAAAAKkmjh1PAAAAAwAAAAAAAADHs9+A/H8AAAAAAAAAAAAAAAAAAAAAAABFKO1rAA4AAAAAAAD8fwAA4Jv7E5kBAADg////AAAAALDfsnGZAQAAqCiOHQAAAAAAAAAAAAAAAAYAAAAAAAAAAAAAAAAAAADMJ44dTwAAAAkojh1PAAAA0bePfvx/AAAAAAAA/H8AAIBVYBQAAAAAAQAAAAAAAAAAAAAAAAAAALDfsnGZAQAAC6eTfvx/AABwJ44dTwAAAAkojh1PAAAAMJcGAJkB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WAAAABUAAAAhAPAAAAAAAAAAAAAAAIA/AAAAAAAAAAAAAIA/AAAAAAAAAAAAAAAAAAAAAAAAAAAAAAAAAAAAAAAAAAAlAAAADAAAAAAAAIAoAAAADAAAAAQAAABSAAAAcAEAAAQAAADw////AAAAAAAAAAAAAAAAkAEAAAAAAAEAAAAAcwBlAGcAbwBlACAAdQBpAAAAAAAAAAAAAAAAAAAAAAAAAAAAAAAAAAAAAAAAAAAAAAAAAAAAAAAAAAAAAAAAAAAAAABAX2AUmQEAAAAAAAAAAAAAAAgAAAAAAACIDrd+/H8AAAAAAAAAAAAA0Ea3Afx/AADgcfsTmQEAAM0DKwH8fwAAAAAAAAAAAAAAAAAAAAAAAOUp7WsADgAAOSeOHU8AAACoRrcB/H8AAPD///8AAAAAsN+ycZkBAABIKY4dAAAAAAAAAAAAAAAACQAAAAAAAAAAAAAAAAAAAGwojh1PAAAAqSiOHU8AAADRt49+/H8AAAABAQD/////CAAAAAAAAACoRrcB/H8AAGP5yjl4qgAAsN+ycZkBAAALp5N+/H8AABAojh1PAAAAqSiOHU8AAABA/qUAmQEAAAAAAABkdgAIAAAAACUAAAAMAAAABAAAABgAAAAMAAAAAAAAABIAAAAMAAAAAQAAAB4AAAAYAAAAKQAAADMAAACBAAAASAAAACUAAAAMAAAABAAAAFQAAACQAAAAKgAAADMAAAB/AAAARwAAAAEAAABVldtBX0LbQSoAAAAzAAAACwAAAEwAAAAAAAAAAAAAAAAAAAD//////////2QAAABKAG8AcgBnAGUAIABBAGMAaABvAG4AAAAGAAAACQAAAAYAAAAJAAAACAAAAAQAAAAKAAAABwAAAAkAAAAJ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BVldtBX0LbQQoAAABQAAAAGwAAAEwAAAAAAAAAAAAAAAAAAAD//////////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PAAAAAKAAAAYAAAALEAAABsAAAAAQAAAFWV20FfQttBCgAAAGAAAAAbAAAATAAAAAAAAAAAAAAAAAAAAP//////////hAAAAFAAUgBFAFMASQBEAEUATgBUAEUAIABFAEwARQBDAFQAUgBPAEIAQQBOACAAUwBBAEUAQwBBAAAABgAAAAcAAAAGAAAABgAAAAMAAAAIAAAABgAAAAgAAAAGAAAABgAAAAMAAAAGAAAABQAAAAYAAAAHAAAABgAAAAcAAAAJAAAABgAAAAcAAAAIAAAAAwAAAAYAAAAHAAAABg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PAEAAAoAAABwAAAA9gAAAHwAAAABAAAAVZXbQV9C20EKAAAAcAAAACgAAABMAAAABAAAAAkAAABwAAAA+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Object>
  <Object Id="idInvalidSigLnImg">AQAAAGwAAAAAAAAAAAAAAAABAAB/AAAAAAAAAAAAAACPGwAAtQ0AACBFTUYAAAEArCEAALE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KwD/H8AAACArAP8fwAAtBmPA/x/AAAAAPp+/H8AALHs/gL8fwAAMBb6fvx/AAC0GY8D/H8AANgWAAAAAAAAQAAAwPx/AAAAAPp+/H8AAIHv/gL8fwAABAAAAAAAAAAwFvp+/H8AAMC2jx1PAAAAtBmPAwAAAABIAAAAAAAAALQZjwP8fwAAoIOsA/x/AAAAHo8D/H8AAAEAAAAAAAAAgEOPA/x/AAAAAPp+/H8AAAAAAAAAAAAAAAAAAAAAAAAHAAAAAAAAALDfsnGZAQAAC6eTfvx/AACgt48dTwAAADm4jx1P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8ORrb5kBAAAAAAAAAAAAAAEAAABqHQAAiA63fvx/AAAAAAAAAAAAAIA/+n78fwAACQAAAAEAAAAJAAAAAAAAAAAAAAAAAAAAAAAAAAAAAADFKe1rAA4AALDfsnGZAQAABAAAAAAAAAAAJQN7mQEAALDfsnGZAQAAECmOHQAAAAAAAAAAAAAAAAcAAAAAAAAAAAAAAAAAAABMKI4dTwAAAIkojh1PAAAA0bePfvx/AABpAGEAbAAAAAAAAAAAAAAAAAAAAAAAAAAAAAAAAAAAALDfsnGZAQAAC6eTfvx/AADwJ44dTwAAAIkojh1PAAAAoBamAJ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rd+/H8AAAAAAAAAAAAAqSaOHU8AAAADAAAAAAAAAMez34D8fwAAAAAAAAAAAAAAAAAAAAAAAEUo7WsADgAAAAAAAPx/AADgm/sTmQEAAOD///8AAAAAsN+ycZkBAACoKI4dAAAAAAAAAAAAAAAABgAAAAAAAAAAAAAAAAAAAMwnjh1PAAAACSiOHU8AAADRt49+/H8AAAAAAAD8fwAAgFVgFAAAAAABAAAAAAAAAAAAAAAAAAAAsN+ycZkBAAALp5N+/H8AAHAnjh1PAAAACSiOHU8AAAAwlwYAmQE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AAAABHAAAAKQAAADMAAABYAAAAFQAAACEA8AAAAAAAAAAAAAAAgD8AAAAAAAAAAAAAgD8AAAAAAAAAAAAAAAAAAAAAAAAAAAAAAAAAAAAAAAAAACUAAAAMAAAAAAAAgCgAAAAMAAAABAAAAFIAAABwAQAABAAAAPD///8AAAAAAAAAAAAAAACQAQAAAAAAAQAAAABzAGUAZwBvAGUAIAB1AGkAAAAAAAAAAAAAAAAAAAAAAAAAAAAAAAAAAAAAAAAAAAAAAAAAAAAAAAAAAAAAAAAAAAAAAEBfYBSZAQAAAAAAAAAAAAAACAAAAAAAAIgOt378fwAAAAAAAAAAAADQRrcB/H8AAOBx+xOZAQAAzQMrAfx/AAAAAAAAAAAAAAAAAAAAAAAA5SntawAOAAA5J44dTwAAAKhGtwH8fwAA8P///wAAAACw37JxmQEAAEgpjh0AAAAAAAAAAAAAAAAJAAAAAAAAAAAAAAAAAAAAbCiOHU8AAACpKI4dTwAAANG3j378fwAAAAEBAP////8IAAAAAAAAAKhGtwH8fwAAY/nKOXiqAACw37JxmQEAAAunk378fwAAECiOHU8AAACpKI4dTwAAAED+pQCZAQAAAAAAAGR2AAgAAAAAJQAAAAwAAAAEAAAAGAAAAAwAAAAAAAAAEgAAAAwAAAABAAAAHgAAABgAAAApAAAAMwAAAIEAAABIAAAAJQAAAAwAAAAEAAAAVAAAAJAAAAAqAAAAMwAAAH8AAABHAAAAAQAAAFWV20FfQttBKgAAADMAAAALAAAATAAAAAAAAAAAAAAAAAAAAP//////////ZAAAAEoAbwByAGcAZQAgAEEAYwBoAG8AbgAAAAYAAAAJAAAABgAAAAkAAAAIAAAABAAAAAoAAAAHAAAACQAAAAkAAAAJAAAASwAAAEAAAAAwAAAABQAAACAAAAABAAAAAQAAABAAAAAAAAAAAAAAAAEBAACAAAAAAAAAAAAAAAABAQAAgAAAACUAAAAMAAAAAgAAACcAAAAYAAAABQAAAAAAAAD///8AAAAAACUAAAAMAAAABQAAAEwAAABkAAAAAAAAAFAAAAAAAQAAfAAAAAAAAABQAAAAAQEAAC0AAAAhAPAAAAAAAAAAAAAAAIA/AAAAAAAAAAAAAIA/AAAAAAAAAAAAAAAAAAAAAAAAAAAAAAAAAAAAAAAAAAAlAAAADAAAAAAAAIAoAAAADAAAAAUAAAAnAAAAGAAAAAUAAAAAAAAA////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FWV20FfQttBCgAAAFAAAAAbAAAATAAAAAAAAAAAAAAAAAAAAP//////////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8AAAAAoAAABgAAAAsQAAAGwAAAABAAAAVZXbQV9C20EKAAAAYAAAABsAAABMAAAAAAAAAAAAAAAAAAAA//////////+EAAAAUABSAEUAUwBJAEQARQBOAFQARQAgAEUATABFAEMAVABSAE8AQgBBAE4AIABTAEEARQBDAEEAAAAGAAAABwAAAAYAAAAGAAAAAwAAAAgAAAAGAAAACAAAAAYAAAAGAAAAAwAAAAYAAAAFAAAABgAAAAcAAAAGAAAABwAAAAkAAAAGAAAABwAAAAgAAAADAAAABgAAAAcAAAAGAAAABwAAAAc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BVldtBX0L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28</vt:i4>
      </vt:variant>
    </vt:vector>
  </HeadingPairs>
  <TitlesOfParts>
    <vt:vector size="76" baseType="lpstr">
      <vt:lpstr>FIRMAS AUTORIZADAS</vt:lpstr>
      <vt:lpstr>Indice</vt:lpstr>
      <vt:lpstr>INFORMACION GRAL DE LA ENTIDAD</vt:lpstr>
      <vt:lpstr>BG</vt:lpstr>
      <vt:lpstr>ER</vt:lpstr>
      <vt:lpstr>EVPN</vt:lpstr>
      <vt:lpstr>EFE</vt:lpstr>
      <vt:lpstr>Nota1</vt:lpstr>
      <vt:lpstr>Nota 2</vt:lpstr>
      <vt:lpstr>Nota 4</vt:lpstr>
      <vt:lpstr>Nota 3</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vt:lpstr>
      <vt:lpstr>' Nota 21'!Área_de_impresión</vt:lpstr>
      <vt:lpstr>ER!Área_de_impresión</vt:lpstr>
      <vt:lpstr>EVPN!Área_de_impresión</vt:lpstr>
      <vt:lpstr>'Nota 18'!Área_de_impresión</vt:lpstr>
      <vt:lpstr>'Nota 19'!Área_de_impresión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'INFORMACION GRAL DE LA ENTIDAD'!Títulos_a_imprimir</vt:lpstr>
      <vt:lpstr>'Nota 14'!Títulos_a_imprimir</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Andrea Benitez</cp:lastModifiedBy>
  <cp:lastPrinted>2022-08-10T18:24:30Z</cp:lastPrinted>
  <dcterms:created xsi:type="dcterms:W3CDTF">2019-05-02T15:06:12Z</dcterms:created>
  <dcterms:modified xsi:type="dcterms:W3CDTF">2022-08-11T22:07:54Z</dcterms:modified>
</cp:coreProperties>
</file>